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8 міс\"/>
    </mc:Choice>
  </mc:AlternateContent>
  <bookViews>
    <workbookView xWindow="0" yWindow="-345" windowWidth="0" windowHeight="0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5" i="2" l="1"/>
  <c r="J85" i="2"/>
  <c r="K84" i="2"/>
  <c r="J84" i="2"/>
  <c r="K83" i="2"/>
  <c r="J83" i="2"/>
  <c r="K82" i="2"/>
  <c r="J82" i="2"/>
  <c r="K81" i="2"/>
  <c r="J81" i="2"/>
  <c r="J80" i="2"/>
  <c r="K79" i="2"/>
  <c r="J79" i="2"/>
  <c r="K78" i="2"/>
  <c r="J78" i="2"/>
  <c r="K77" i="2"/>
  <c r="J77" i="2"/>
  <c r="K76" i="2"/>
  <c r="J76" i="2"/>
  <c r="J75" i="2"/>
  <c r="K74" i="2"/>
  <c r="J74" i="2"/>
  <c r="J73" i="2"/>
  <c r="K72" i="2"/>
  <c r="J72" i="2"/>
  <c r="K71" i="2"/>
  <c r="J71" i="2"/>
  <c r="K70" i="2"/>
  <c r="J70" i="2"/>
  <c r="K69" i="2"/>
  <c r="J69" i="2"/>
  <c r="K68" i="2"/>
  <c r="J68" i="2"/>
  <c r="J67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J37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J16" i="2"/>
  <c r="K15" i="2"/>
  <c r="J15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<sst xmlns="http://schemas.openxmlformats.org/spreadsheetml/2006/main" count="173" uniqueCount="157">
  <si>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</si>
  <si>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</si>
  <si>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</si>
  <si>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</si>
  <si>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</si>
  <si>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Загальний фонд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</si>
  <si>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</si>
  <si>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</si>
  <si>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</si>
  <si>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</si>
  <si>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</si>
  <si>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</si>
  <si>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</si>
  <si>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</si>
  <si>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</si>
  <si>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</si>
  <si>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</si>
  <si>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</si>
  <si>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</si>
  <si>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</si>
  <si>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</si>
  <si>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</si>
  <si>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</si>
  <si>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</si>
  <si>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</si>
  <si>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</si>
  <si>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</si>
  <si>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</si>
  <si>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</si>
  <si>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</si>
  <si>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</si>
  <si>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</si>
  <si>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</si>
  <si>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</si>
  <si>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</si>
  <si>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</si>
  <si>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</si>
  <si>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</si>
  <si>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</si>
  <si>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</si>
  <si>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</si>
  <si>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</si>
  <si>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</si>
  <si>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</si>
  <si>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</si>
  <si>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</si>
  <si>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</si>
  <si>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</si>
  <si>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</si>
  <si>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</si>
  <si>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</si>
  <si>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</si>
  <si>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</si>
  <si>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</si>
  <si>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</si>
  <si>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</si>
  <si>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</si>
  <si>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</si>
  <si>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</si>
  <si>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</si>
  <si>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</si>
  <si>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</si>
  <si>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</si>
  <si>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</si>
  <si>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</si>
  <si>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</si>
  <si>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</si>
  <si>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</si>
  <si>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</si>
  <si>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</si>
  <si>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</si>
  <si>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</si>
  <si>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</si>
  <si>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Управління праці та соціального захисту населення виконкомуЛебединської міської ради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</si>
  <si>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</si>
  <si>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</si>
  <si>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</si>
  <si>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</si>
  <si>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</si>
  <si>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</si>
  <si>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</si>
  <si>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</si>
  <si>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</si>
  <si>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</si>
  <si>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</si>
  <si>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</si>
  <si>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</si>
  <si>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</si>
  <si>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</si>
  <si>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</si>
  <si>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</si>
  <si>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</si>
  <si>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</si>
  <si>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</si>
  <si>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</si>
  <si>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</si>
  <si>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</si>
  <si>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</si>
  <si>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</si>
  <si>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</si>
  <si>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</si>
  <si>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</si>
  <si>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</si>
  <si>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</si>
  <si>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</si>
  <si>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</si>
  <si>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</si>
  <si>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</si>
  <si>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</si>
  <si>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</si>
  <si>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</si>
  <si>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</si>
  <si>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</si>
  <si>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</si>
  <si>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4084</t>
  </si>
  <si>
    <t>Проектування, реставрація та охорона пам`яток культурної спадщини</t>
  </si>
  <si>
    <t>12</t>
  </si>
  <si>
    <t>Управління житлово-комунального господарства Лебединської міської ради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</si>
  <si>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</si>
  <si>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</si>
  <si>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</si>
  <si>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</si>
  <si>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</si>
  <si>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</si>
  <si>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</si>
  <si>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</si>
  <si>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</si>
  <si>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</si>
  <si>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</si>
  <si>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</si>
  <si>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</si>
  <si>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</si>
  <si>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</si>
  <si>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</si>
  <si>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</si>
  <si>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Лебединської міської ради</t>
  </si>
  <si>
    <t>8710</t>
  </si>
  <si>
    <t>Резервний фонд місцевого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</si>
  <si>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</si>
  <si>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</si>
  <si>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</si>
  <si>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</si>
  <si>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</si>
  <si>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</si>
  <si>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</si>
  <si>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</si>
  <si>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</si>
  <si>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</si>
  <si>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Касові видатки за 8 міс. 2026р.</t>
  </si>
  <si>
    <t>% виконання</t>
  </si>
  <si>
    <t>5049</t>
  </si>
  <si>
    <t>Виконання окремих заходів з реалізації соціального проекту `Активні парки - локації здорової України`</t>
  </si>
  <si>
    <t>Аналіз касових видатків установ, що фінансуються з бюджету Лебединської МТГ станом на 31.08.2026</t>
  </si>
  <si>
    <t>Касові видатки за 8 міс. 2025р.</t>
  </si>
  <si>
    <t>Відхилення (+/-)</t>
  </si>
  <si>
    <t>%до касових 2025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</si>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</sst>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2" borderId="0" xfId="1" applyFont="1" applyFill="1"/>
    <xf numFmtId="4" fontId="5" fillId="2" borderId="1" xfId="1" applyNumberFormat="1" applyFont="1" applyFill="1" applyBorder="1" applyAlignment="1">
      <alignment vertical="center"/>
    </xf>
    <xf numFmtId="4" fontId="5" fillId="2" borderId="0" xfId="1" applyNumberFormat="1" applyFont="1" applyFill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  <xf numFmtId="0" fontId="4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5"/>
  <sheetViews>
    <sheetView tabSelected="1" topLeftCell="B1" workbookViewId="0">
      <selection activeCell="H7" sqref="H7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50.7109375" style="6" customWidth="1"/>
    <col min="4" max="7" width="15.7109375" style="1" customWidth="1"/>
    <col min="8" max="8" width="13.140625" style="1" customWidth="1"/>
    <col min="9" max="9" width="15.7109375" style="1" customWidth="1"/>
    <col min="10" max="11" width="15.7109375" style="15" customWidth="1"/>
    <col min="12" max="251" width="9.140625" style="1"/>
    <col min="252" max="252" width="12.7109375" style="1" customWidth="1"/>
    <col min="253" max="253" width="50.7109375" style="1" customWidth="1"/>
    <col min="254" max="267" width="15.7109375" style="1" customWidth="1"/>
    <col min="268" max="507" width="9.140625" style="1"/>
    <col min="508" max="508" width="12.7109375" style="1" customWidth="1"/>
    <col min="509" max="509" width="50.7109375" style="1" customWidth="1"/>
    <col min="510" max="523" width="15.7109375" style="1" customWidth="1"/>
    <col min="524" max="763" width="9.140625" style="1"/>
    <col min="764" max="764" width="12.7109375" style="1" customWidth="1"/>
    <col min="765" max="765" width="50.7109375" style="1" customWidth="1"/>
    <col min="766" max="779" width="15.7109375" style="1" customWidth="1"/>
    <col min="780" max="1019" width="9.140625" style="1"/>
    <col min="1020" max="1020" width="12.7109375" style="1" customWidth="1"/>
    <col min="1021" max="1021" width="50.7109375" style="1" customWidth="1"/>
    <col min="1022" max="1035" width="15.7109375" style="1" customWidth="1"/>
    <col min="1036" max="1275" width="9.140625" style="1"/>
    <col min="1276" max="1276" width="12.7109375" style="1" customWidth="1"/>
    <col min="1277" max="1277" width="50.7109375" style="1" customWidth="1"/>
    <col min="1278" max="1291" width="15.7109375" style="1" customWidth="1"/>
    <col min="1292" max="1531" width="9.140625" style="1"/>
    <col min="1532" max="1532" width="12.7109375" style="1" customWidth="1"/>
    <col min="1533" max="1533" width="50.7109375" style="1" customWidth="1"/>
    <col min="1534" max="1547" width="15.7109375" style="1" customWidth="1"/>
    <col min="1548" max="1787" width="9.140625" style="1"/>
    <col min="1788" max="1788" width="12.7109375" style="1" customWidth="1"/>
    <col min="1789" max="1789" width="50.7109375" style="1" customWidth="1"/>
    <col min="1790" max="1803" width="15.7109375" style="1" customWidth="1"/>
    <col min="1804" max="2043" width="9.140625" style="1"/>
    <col min="2044" max="2044" width="12.7109375" style="1" customWidth="1"/>
    <col min="2045" max="2045" width="50.7109375" style="1" customWidth="1"/>
    <col min="2046" max="2059" width="15.7109375" style="1" customWidth="1"/>
    <col min="2060" max="2299" width="9.140625" style="1"/>
    <col min="2300" max="2300" width="12.7109375" style="1" customWidth="1"/>
    <col min="2301" max="2301" width="50.7109375" style="1" customWidth="1"/>
    <col min="2302" max="2315" width="15.7109375" style="1" customWidth="1"/>
    <col min="2316" max="2555" width="9.140625" style="1"/>
    <col min="2556" max="2556" width="12.7109375" style="1" customWidth="1"/>
    <col min="2557" max="2557" width="50.7109375" style="1" customWidth="1"/>
    <col min="2558" max="2571" width="15.7109375" style="1" customWidth="1"/>
    <col min="2572" max="2811" width="9.140625" style="1"/>
    <col min="2812" max="2812" width="12.7109375" style="1" customWidth="1"/>
    <col min="2813" max="2813" width="50.7109375" style="1" customWidth="1"/>
    <col min="2814" max="2827" width="15.7109375" style="1" customWidth="1"/>
    <col min="2828" max="3067" width="9.140625" style="1"/>
    <col min="3068" max="3068" width="12.7109375" style="1" customWidth="1"/>
    <col min="3069" max="3069" width="50.7109375" style="1" customWidth="1"/>
    <col min="3070" max="3083" width="15.7109375" style="1" customWidth="1"/>
    <col min="3084" max="3323" width="9.140625" style="1"/>
    <col min="3324" max="3324" width="12.7109375" style="1" customWidth="1"/>
    <col min="3325" max="3325" width="50.7109375" style="1" customWidth="1"/>
    <col min="3326" max="3339" width="15.7109375" style="1" customWidth="1"/>
    <col min="3340" max="3579" width="9.140625" style="1"/>
    <col min="3580" max="3580" width="12.7109375" style="1" customWidth="1"/>
    <col min="3581" max="3581" width="50.7109375" style="1" customWidth="1"/>
    <col min="3582" max="3595" width="15.7109375" style="1" customWidth="1"/>
    <col min="3596" max="3835" width="9.140625" style="1"/>
    <col min="3836" max="3836" width="12.7109375" style="1" customWidth="1"/>
    <col min="3837" max="3837" width="50.7109375" style="1" customWidth="1"/>
    <col min="3838" max="3851" width="15.7109375" style="1" customWidth="1"/>
    <col min="3852" max="4091" width="9.140625" style="1"/>
    <col min="4092" max="4092" width="12.7109375" style="1" customWidth="1"/>
    <col min="4093" max="4093" width="50.7109375" style="1" customWidth="1"/>
    <col min="4094" max="4107" width="15.7109375" style="1" customWidth="1"/>
    <col min="4108" max="4347" width="9.140625" style="1"/>
    <col min="4348" max="4348" width="12.7109375" style="1" customWidth="1"/>
    <col min="4349" max="4349" width="50.7109375" style="1" customWidth="1"/>
    <col min="4350" max="4363" width="15.7109375" style="1" customWidth="1"/>
    <col min="4364" max="4603" width="9.140625" style="1"/>
    <col min="4604" max="4604" width="12.7109375" style="1" customWidth="1"/>
    <col min="4605" max="4605" width="50.7109375" style="1" customWidth="1"/>
    <col min="4606" max="4619" width="15.7109375" style="1" customWidth="1"/>
    <col min="4620" max="4859" width="9.140625" style="1"/>
    <col min="4860" max="4860" width="12.7109375" style="1" customWidth="1"/>
    <col min="4861" max="4861" width="50.7109375" style="1" customWidth="1"/>
    <col min="4862" max="4875" width="15.7109375" style="1" customWidth="1"/>
    <col min="4876" max="5115" width="9.140625" style="1"/>
    <col min="5116" max="5116" width="12.7109375" style="1" customWidth="1"/>
    <col min="5117" max="5117" width="50.7109375" style="1" customWidth="1"/>
    <col min="5118" max="5131" width="15.7109375" style="1" customWidth="1"/>
    <col min="5132" max="5371" width="9.140625" style="1"/>
    <col min="5372" max="5372" width="12.7109375" style="1" customWidth="1"/>
    <col min="5373" max="5373" width="50.7109375" style="1" customWidth="1"/>
    <col min="5374" max="5387" width="15.7109375" style="1" customWidth="1"/>
    <col min="5388" max="5627" width="9.140625" style="1"/>
    <col min="5628" max="5628" width="12.7109375" style="1" customWidth="1"/>
    <col min="5629" max="5629" width="50.7109375" style="1" customWidth="1"/>
    <col min="5630" max="5643" width="15.7109375" style="1" customWidth="1"/>
    <col min="5644" max="5883" width="9.140625" style="1"/>
    <col min="5884" max="5884" width="12.7109375" style="1" customWidth="1"/>
    <col min="5885" max="5885" width="50.7109375" style="1" customWidth="1"/>
    <col min="5886" max="5899" width="15.7109375" style="1" customWidth="1"/>
    <col min="5900" max="6139" width="9.140625" style="1"/>
    <col min="6140" max="6140" width="12.7109375" style="1" customWidth="1"/>
    <col min="6141" max="6141" width="50.7109375" style="1" customWidth="1"/>
    <col min="6142" max="6155" width="15.7109375" style="1" customWidth="1"/>
    <col min="6156" max="6395" width="9.140625" style="1"/>
    <col min="6396" max="6396" width="12.7109375" style="1" customWidth="1"/>
    <col min="6397" max="6397" width="50.7109375" style="1" customWidth="1"/>
    <col min="6398" max="6411" width="15.7109375" style="1" customWidth="1"/>
    <col min="6412" max="6651" width="9.140625" style="1"/>
    <col min="6652" max="6652" width="12.7109375" style="1" customWidth="1"/>
    <col min="6653" max="6653" width="50.7109375" style="1" customWidth="1"/>
    <col min="6654" max="6667" width="15.7109375" style="1" customWidth="1"/>
    <col min="6668" max="6907" width="9.140625" style="1"/>
    <col min="6908" max="6908" width="12.7109375" style="1" customWidth="1"/>
    <col min="6909" max="6909" width="50.7109375" style="1" customWidth="1"/>
    <col min="6910" max="6923" width="15.7109375" style="1" customWidth="1"/>
    <col min="6924" max="7163" width="9.140625" style="1"/>
    <col min="7164" max="7164" width="12.7109375" style="1" customWidth="1"/>
    <col min="7165" max="7165" width="50.7109375" style="1" customWidth="1"/>
    <col min="7166" max="7179" width="15.7109375" style="1" customWidth="1"/>
    <col min="7180" max="7419" width="9.140625" style="1"/>
    <col min="7420" max="7420" width="12.7109375" style="1" customWidth="1"/>
    <col min="7421" max="7421" width="50.7109375" style="1" customWidth="1"/>
    <col min="7422" max="7435" width="15.7109375" style="1" customWidth="1"/>
    <col min="7436" max="7675" width="9.140625" style="1"/>
    <col min="7676" max="7676" width="12.7109375" style="1" customWidth="1"/>
    <col min="7677" max="7677" width="50.7109375" style="1" customWidth="1"/>
    <col min="7678" max="7691" width="15.7109375" style="1" customWidth="1"/>
    <col min="7692" max="7931" width="9.140625" style="1"/>
    <col min="7932" max="7932" width="12.7109375" style="1" customWidth="1"/>
    <col min="7933" max="7933" width="50.7109375" style="1" customWidth="1"/>
    <col min="7934" max="7947" width="15.7109375" style="1" customWidth="1"/>
    <col min="7948" max="8187" width="9.140625" style="1"/>
    <col min="8188" max="8188" width="12.7109375" style="1" customWidth="1"/>
    <col min="8189" max="8189" width="50.7109375" style="1" customWidth="1"/>
    <col min="8190" max="8203" width="15.7109375" style="1" customWidth="1"/>
    <col min="8204" max="8443" width="9.140625" style="1"/>
    <col min="8444" max="8444" width="12.7109375" style="1" customWidth="1"/>
    <col min="8445" max="8445" width="50.7109375" style="1" customWidth="1"/>
    <col min="8446" max="8459" width="15.7109375" style="1" customWidth="1"/>
    <col min="8460" max="8699" width="9.140625" style="1"/>
    <col min="8700" max="8700" width="12.7109375" style="1" customWidth="1"/>
    <col min="8701" max="8701" width="50.7109375" style="1" customWidth="1"/>
    <col min="8702" max="8715" width="15.7109375" style="1" customWidth="1"/>
    <col min="8716" max="8955" width="9.140625" style="1"/>
    <col min="8956" max="8956" width="12.7109375" style="1" customWidth="1"/>
    <col min="8957" max="8957" width="50.7109375" style="1" customWidth="1"/>
    <col min="8958" max="8971" width="15.7109375" style="1" customWidth="1"/>
    <col min="8972" max="9211" width="9.140625" style="1"/>
    <col min="9212" max="9212" width="12.7109375" style="1" customWidth="1"/>
    <col min="9213" max="9213" width="50.7109375" style="1" customWidth="1"/>
    <col min="9214" max="9227" width="15.7109375" style="1" customWidth="1"/>
    <col min="9228" max="9467" width="9.140625" style="1"/>
    <col min="9468" max="9468" width="12.7109375" style="1" customWidth="1"/>
    <col min="9469" max="9469" width="50.7109375" style="1" customWidth="1"/>
    <col min="9470" max="9483" width="15.7109375" style="1" customWidth="1"/>
    <col min="9484" max="9723" width="9.140625" style="1"/>
    <col min="9724" max="9724" width="12.7109375" style="1" customWidth="1"/>
    <col min="9725" max="9725" width="50.7109375" style="1" customWidth="1"/>
    <col min="9726" max="9739" width="15.7109375" style="1" customWidth="1"/>
    <col min="9740" max="9979" width="9.140625" style="1"/>
    <col min="9980" max="9980" width="12.7109375" style="1" customWidth="1"/>
    <col min="9981" max="9981" width="50.7109375" style="1" customWidth="1"/>
    <col min="9982" max="9995" width="15.7109375" style="1" customWidth="1"/>
    <col min="9996" max="10235" width="9.140625" style="1"/>
    <col min="10236" max="10236" width="12.7109375" style="1" customWidth="1"/>
    <col min="10237" max="10237" width="50.7109375" style="1" customWidth="1"/>
    <col min="10238" max="10251" width="15.7109375" style="1" customWidth="1"/>
    <col min="10252" max="10491" width="9.140625" style="1"/>
    <col min="10492" max="10492" width="12.7109375" style="1" customWidth="1"/>
    <col min="10493" max="10493" width="50.7109375" style="1" customWidth="1"/>
    <col min="10494" max="10507" width="15.7109375" style="1" customWidth="1"/>
    <col min="10508" max="10747" width="9.140625" style="1"/>
    <col min="10748" max="10748" width="12.7109375" style="1" customWidth="1"/>
    <col min="10749" max="10749" width="50.7109375" style="1" customWidth="1"/>
    <col min="10750" max="10763" width="15.7109375" style="1" customWidth="1"/>
    <col min="10764" max="11003" width="9.140625" style="1"/>
    <col min="11004" max="11004" width="12.7109375" style="1" customWidth="1"/>
    <col min="11005" max="11005" width="50.7109375" style="1" customWidth="1"/>
    <col min="11006" max="11019" width="15.7109375" style="1" customWidth="1"/>
    <col min="11020" max="11259" width="9.140625" style="1"/>
    <col min="11260" max="11260" width="12.7109375" style="1" customWidth="1"/>
    <col min="11261" max="11261" width="50.7109375" style="1" customWidth="1"/>
    <col min="11262" max="11275" width="15.7109375" style="1" customWidth="1"/>
    <col min="11276" max="11515" width="9.140625" style="1"/>
    <col min="11516" max="11516" width="12.7109375" style="1" customWidth="1"/>
    <col min="11517" max="11517" width="50.7109375" style="1" customWidth="1"/>
    <col min="11518" max="11531" width="15.7109375" style="1" customWidth="1"/>
    <col min="11532" max="11771" width="9.140625" style="1"/>
    <col min="11772" max="11772" width="12.7109375" style="1" customWidth="1"/>
    <col min="11773" max="11773" width="50.7109375" style="1" customWidth="1"/>
    <col min="11774" max="11787" width="15.7109375" style="1" customWidth="1"/>
    <col min="11788" max="12027" width="9.140625" style="1"/>
    <col min="12028" max="12028" width="12.7109375" style="1" customWidth="1"/>
    <col min="12029" max="12029" width="50.7109375" style="1" customWidth="1"/>
    <col min="12030" max="12043" width="15.7109375" style="1" customWidth="1"/>
    <col min="12044" max="12283" width="9.140625" style="1"/>
    <col min="12284" max="12284" width="12.7109375" style="1" customWidth="1"/>
    <col min="12285" max="12285" width="50.7109375" style="1" customWidth="1"/>
    <col min="12286" max="12299" width="15.7109375" style="1" customWidth="1"/>
    <col min="12300" max="12539" width="9.140625" style="1"/>
    <col min="12540" max="12540" width="12.7109375" style="1" customWidth="1"/>
    <col min="12541" max="12541" width="50.7109375" style="1" customWidth="1"/>
    <col min="12542" max="12555" width="15.7109375" style="1" customWidth="1"/>
    <col min="12556" max="12795" width="9.140625" style="1"/>
    <col min="12796" max="12796" width="12.7109375" style="1" customWidth="1"/>
    <col min="12797" max="12797" width="50.7109375" style="1" customWidth="1"/>
    <col min="12798" max="12811" width="15.7109375" style="1" customWidth="1"/>
    <col min="12812" max="13051" width="9.140625" style="1"/>
    <col min="13052" max="13052" width="12.7109375" style="1" customWidth="1"/>
    <col min="13053" max="13053" width="50.7109375" style="1" customWidth="1"/>
    <col min="13054" max="13067" width="15.7109375" style="1" customWidth="1"/>
    <col min="13068" max="13307" width="9.140625" style="1"/>
    <col min="13308" max="13308" width="12.7109375" style="1" customWidth="1"/>
    <col min="13309" max="13309" width="50.7109375" style="1" customWidth="1"/>
    <col min="13310" max="13323" width="15.7109375" style="1" customWidth="1"/>
    <col min="13324" max="13563" width="9.140625" style="1"/>
    <col min="13564" max="13564" width="12.7109375" style="1" customWidth="1"/>
    <col min="13565" max="13565" width="50.7109375" style="1" customWidth="1"/>
    <col min="13566" max="13579" width="15.7109375" style="1" customWidth="1"/>
    <col min="13580" max="13819" width="9.140625" style="1"/>
    <col min="13820" max="13820" width="12.7109375" style="1" customWidth="1"/>
    <col min="13821" max="13821" width="50.7109375" style="1" customWidth="1"/>
    <col min="13822" max="13835" width="15.7109375" style="1" customWidth="1"/>
    <col min="13836" max="14075" width="9.140625" style="1"/>
    <col min="14076" max="14076" width="12.7109375" style="1" customWidth="1"/>
    <col min="14077" max="14077" width="50.7109375" style="1" customWidth="1"/>
    <col min="14078" max="14091" width="15.7109375" style="1" customWidth="1"/>
    <col min="14092" max="14331" width="9.140625" style="1"/>
    <col min="14332" max="14332" width="12.7109375" style="1" customWidth="1"/>
    <col min="14333" max="14333" width="50.7109375" style="1" customWidth="1"/>
    <col min="14334" max="14347" width="15.7109375" style="1" customWidth="1"/>
    <col min="14348" max="14587" width="9.140625" style="1"/>
    <col min="14588" max="14588" width="12.7109375" style="1" customWidth="1"/>
    <col min="14589" max="14589" width="50.7109375" style="1" customWidth="1"/>
    <col min="14590" max="14603" width="15.7109375" style="1" customWidth="1"/>
    <col min="14604" max="14843" width="9.140625" style="1"/>
    <col min="14844" max="14844" width="12.7109375" style="1" customWidth="1"/>
    <col min="14845" max="14845" width="50.7109375" style="1" customWidth="1"/>
    <col min="14846" max="14859" width="15.7109375" style="1" customWidth="1"/>
    <col min="14860" max="15099" width="9.140625" style="1"/>
    <col min="15100" max="15100" width="12.7109375" style="1" customWidth="1"/>
    <col min="15101" max="15101" width="50.7109375" style="1" customWidth="1"/>
    <col min="15102" max="15115" width="15.7109375" style="1" customWidth="1"/>
    <col min="15116" max="15355" width="9.140625" style="1"/>
    <col min="15356" max="15356" width="12.7109375" style="1" customWidth="1"/>
    <col min="15357" max="15357" width="50.7109375" style="1" customWidth="1"/>
    <col min="15358" max="15371" width="15.7109375" style="1" customWidth="1"/>
    <col min="15372" max="15611" width="9.140625" style="1"/>
    <col min="15612" max="15612" width="12.7109375" style="1" customWidth="1"/>
    <col min="15613" max="15613" width="50.7109375" style="1" customWidth="1"/>
    <col min="15614" max="15627" width="15.7109375" style="1" customWidth="1"/>
    <col min="15628" max="15867" width="9.140625" style="1"/>
    <col min="15868" max="15868" width="12.7109375" style="1" customWidth="1"/>
    <col min="15869" max="15869" width="50.7109375" style="1" customWidth="1"/>
    <col min="15870" max="15883" width="15.7109375" style="1" customWidth="1"/>
    <col min="15884" max="16123" width="9.140625" style="1"/>
    <col min="16124" max="16124" width="12.7109375" style="1" customWidth="1"/>
    <col min="16125" max="16125" width="50.7109375" style="1" customWidth="1"/>
    <col min="16126" max="16139" width="15.7109375" style="1" customWidth="1"/>
    <col min="16140" max="16384" width="9.140625" style="1"/>
  </cols>
  <sheetData>
    <row r="2" spans="1:12" ht="18" x14ac:dyDescent="0.25">
      <c r="B2" s="24" t="s">
        <v>152</v>
      </c>
      <c r="C2" s="24"/>
      <c r="D2" s="24"/>
      <c r="E2" s="24"/>
      <c r="F2" s="24"/>
      <c r="G2" s="24"/>
      <c r="H2" s="24"/>
      <c r="I2" s="24"/>
      <c r="J2" s="24"/>
      <c r="K2" s="24"/>
    </row>
    <row r="3" spans="1:12" x14ac:dyDescent="0.2">
      <c r="B3" s="25" t="s">
        <v>5</v>
      </c>
      <c r="C3" s="25"/>
      <c r="D3" s="25"/>
      <c r="E3" s="25"/>
      <c r="F3" s="25"/>
      <c r="G3" s="25"/>
      <c r="H3" s="25"/>
      <c r="I3" s="25"/>
      <c r="J3" s="25"/>
      <c r="K3" s="25"/>
    </row>
    <row r="4" spans="1:12" x14ac:dyDescent="0.2">
      <c r="I4" s="2"/>
      <c r="K4" s="15" t="s">
        <v>156</v>
      </c>
    </row>
    <row r="5" spans="1:12" s="4" customFormat="1" ht="63.75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148</v>
      </c>
      <c r="H5" s="3" t="s">
        <v>149</v>
      </c>
      <c r="I5" s="3" t="s">
        <v>153</v>
      </c>
      <c r="J5" s="26" t="s">
        <v>154</v>
      </c>
      <c r="K5" s="26" t="s">
        <v>155</v>
      </c>
    </row>
    <row r="6" spans="1:12" s="22" customFormat="1" ht="12" customHeight="1" x14ac:dyDescent="0.2">
      <c r="A6" s="18">
        <v>1</v>
      </c>
      <c r="B6" s="19" t="s">
        <v>6</v>
      </c>
      <c r="C6" s="18" t="s">
        <v>7</v>
      </c>
      <c r="D6" s="20">
        <v>79275806</v>
      </c>
      <c r="E6" s="20">
        <v>96651210.049999997</v>
      </c>
      <c r="F6" s="20">
        <v>73888279.049999997</v>
      </c>
      <c r="G6" s="20">
        <v>55498703.329999991</v>
      </c>
      <c r="H6" s="20">
        <f>G6/F6*100</f>
        <v>75.111646994030238</v>
      </c>
      <c r="I6" s="20">
        <v>38999270.480000004</v>
      </c>
      <c r="J6" s="14">
        <f>G6-I6</f>
        <v>16499432.849999987</v>
      </c>
      <c r="K6" s="14">
        <f>G6/I6*100</f>
        <v>142.30702945702893</v>
      </c>
      <c r="L6" s="21"/>
    </row>
    <row r="7" spans="1:12" ht="12" customHeight="1" x14ac:dyDescent="0.2">
      <c r="A7" s="11">
        <v>0</v>
      </c>
      <c r="B7" s="12" t="s">
        <v>8</v>
      </c>
      <c r="C7" s="11" t="s">
        <v>9</v>
      </c>
      <c r="D7" s="13">
        <v>54128495</v>
      </c>
      <c r="E7" s="13">
        <v>57629534</v>
      </c>
      <c r="F7" s="13">
        <v>39995877</v>
      </c>
      <c r="G7" s="13">
        <v>35178899.029999994</v>
      </c>
      <c r="H7" s="13">
        <f t="shared" ref="H7:H70" si="0">G7/F7*100</f>
        <v>87.956313672031726</v>
      </c>
      <c r="I7" s="13">
        <v>26963387.800000004</v>
      </c>
      <c r="J7" s="16">
        <f t="shared" ref="J7:J70" si="1">G7-I7</f>
        <v>8215511.2299999893</v>
      </c>
      <c r="K7" s="16">
        <f t="shared" ref="K7:K70" si="2">G7/I7*100</f>
        <v>130.46913574413668</v>
      </c>
      <c r="L7" s="5"/>
    </row>
    <row r="8" spans="1:12" ht="12" customHeight="1" x14ac:dyDescent="0.2">
      <c r="A8" s="11">
        <v>0</v>
      </c>
      <c r="B8" s="12" t="s">
        <v>10</v>
      </c>
      <c r="C8" s="11" t="s">
        <v>11</v>
      </c>
      <c r="D8" s="13">
        <v>2798450</v>
      </c>
      <c r="E8" s="13">
        <v>3628450</v>
      </c>
      <c r="F8" s="13">
        <v>3595400</v>
      </c>
      <c r="G8" s="13">
        <v>1602843.78</v>
      </c>
      <c r="H8" s="13">
        <f t="shared" si="0"/>
        <v>44.580402180564057</v>
      </c>
      <c r="I8" s="13">
        <v>1738786.12</v>
      </c>
      <c r="J8" s="16">
        <f t="shared" si="1"/>
        <v>-135942.34000000008</v>
      </c>
      <c r="K8" s="16">
        <f t="shared" si="2"/>
        <v>92.181767588528942</v>
      </c>
      <c r="L8" s="5"/>
    </row>
    <row r="9" spans="1:12" ht="12" customHeight="1" x14ac:dyDescent="0.2">
      <c r="A9" s="11">
        <v>0</v>
      </c>
      <c r="B9" s="12" t="s">
        <v>12</v>
      </c>
      <c r="C9" s="11" t="s">
        <v>13</v>
      </c>
      <c r="D9" s="13">
        <v>8989870</v>
      </c>
      <c r="E9" s="13">
        <v>9263870</v>
      </c>
      <c r="F9" s="13">
        <v>6909400</v>
      </c>
      <c r="G9" s="13">
        <v>5874352.8200000003</v>
      </c>
      <c r="H9" s="13">
        <f t="shared" si="0"/>
        <v>85.019724143919888</v>
      </c>
      <c r="I9" s="13">
        <v>3142749.09</v>
      </c>
      <c r="J9" s="16">
        <f t="shared" si="1"/>
        <v>2731603.7300000004</v>
      </c>
      <c r="K9" s="16">
        <f t="shared" si="2"/>
        <v>186.91765240476136</v>
      </c>
      <c r="L9" s="5"/>
    </row>
    <row r="10" spans="1:12" ht="12" customHeight="1" x14ac:dyDescent="0.2">
      <c r="A10" s="11">
        <v>0</v>
      </c>
      <c r="B10" s="12" t="s">
        <v>14</v>
      </c>
      <c r="C10" s="11" t="s">
        <v>15</v>
      </c>
      <c r="D10" s="13">
        <v>2458875</v>
      </c>
      <c r="E10" s="13">
        <v>2537475</v>
      </c>
      <c r="F10" s="13">
        <v>1882665</v>
      </c>
      <c r="G10" s="13">
        <v>1642424.94</v>
      </c>
      <c r="H10" s="13">
        <f t="shared" si="0"/>
        <v>87.239362286970859</v>
      </c>
      <c r="I10" s="13">
        <v>1049239.1499999999</v>
      </c>
      <c r="J10" s="16">
        <f t="shared" si="1"/>
        <v>593185.79</v>
      </c>
      <c r="K10" s="16">
        <f t="shared" si="2"/>
        <v>156.53485099178772</v>
      </c>
      <c r="L10" s="5"/>
    </row>
    <row r="11" spans="1:12" ht="12" customHeight="1" x14ac:dyDescent="0.2">
      <c r="A11" s="11">
        <v>0</v>
      </c>
      <c r="B11" s="12" t="s">
        <v>16</v>
      </c>
      <c r="C11" s="11" t="s">
        <v>17</v>
      </c>
      <c r="D11" s="13">
        <v>2000000</v>
      </c>
      <c r="E11" s="13">
        <v>2300000</v>
      </c>
      <c r="F11" s="13">
        <v>2300000</v>
      </c>
      <c r="G11" s="13">
        <v>1808774.94</v>
      </c>
      <c r="H11" s="13">
        <f t="shared" si="0"/>
        <v>78.642388695652173</v>
      </c>
      <c r="I11" s="13">
        <v>1505677.67</v>
      </c>
      <c r="J11" s="16">
        <f t="shared" si="1"/>
        <v>303097.27</v>
      </c>
      <c r="K11" s="16">
        <f t="shared" si="2"/>
        <v>120.13028924045874</v>
      </c>
      <c r="L11" s="5"/>
    </row>
    <row r="12" spans="1:12" ht="12" customHeight="1" x14ac:dyDescent="0.2">
      <c r="A12" s="11">
        <v>0</v>
      </c>
      <c r="B12" s="12" t="s">
        <v>18</v>
      </c>
      <c r="C12" s="11" t="s">
        <v>19</v>
      </c>
      <c r="D12" s="13">
        <v>50000</v>
      </c>
      <c r="E12" s="13">
        <v>50000</v>
      </c>
      <c r="F12" s="13">
        <v>30000</v>
      </c>
      <c r="G12" s="13">
        <v>0</v>
      </c>
      <c r="H12" s="13">
        <f t="shared" si="0"/>
        <v>0</v>
      </c>
      <c r="I12" s="13">
        <v>18200</v>
      </c>
      <c r="J12" s="16">
        <f t="shared" si="1"/>
        <v>-18200</v>
      </c>
      <c r="K12" s="16">
        <f t="shared" si="2"/>
        <v>0</v>
      </c>
      <c r="L12" s="5"/>
    </row>
    <row r="13" spans="1:12" ht="12" customHeight="1" x14ac:dyDescent="0.2">
      <c r="A13" s="11">
        <v>0</v>
      </c>
      <c r="B13" s="12" t="s">
        <v>20</v>
      </c>
      <c r="C13" s="11" t="s">
        <v>21</v>
      </c>
      <c r="D13" s="13">
        <v>2801896</v>
      </c>
      <c r="E13" s="13">
        <v>12417461</v>
      </c>
      <c r="F13" s="13">
        <v>12417460</v>
      </c>
      <c r="G13" s="13">
        <v>5038430.7700000005</v>
      </c>
      <c r="H13" s="13">
        <f t="shared" si="0"/>
        <v>40.575373466071163</v>
      </c>
      <c r="I13" s="13">
        <v>1377140.84</v>
      </c>
      <c r="J13" s="16">
        <f t="shared" si="1"/>
        <v>3661289.9300000006</v>
      </c>
      <c r="K13" s="16">
        <f t="shared" si="2"/>
        <v>365.86169138662683</v>
      </c>
      <c r="L13" s="5"/>
    </row>
    <row r="14" spans="1:12" ht="12" customHeight="1" x14ac:dyDescent="0.2">
      <c r="A14" s="11">
        <v>0</v>
      </c>
      <c r="B14" s="12" t="s">
        <v>22</v>
      </c>
      <c r="C14" s="11" t="s">
        <v>23</v>
      </c>
      <c r="D14" s="13">
        <v>0</v>
      </c>
      <c r="E14" s="13">
        <v>617000.05000000005</v>
      </c>
      <c r="F14" s="13">
        <v>283407.05</v>
      </c>
      <c r="G14" s="13">
        <v>113712.39</v>
      </c>
      <c r="H14" s="13">
        <f t="shared" si="0"/>
        <v>40.12334555544755</v>
      </c>
      <c r="I14" s="13"/>
      <c r="J14" s="16">
        <f t="shared" si="1"/>
        <v>113712.39</v>
      </c>
      <c r="K14" s="16"/>
      <c r="L14" s="5"/>
    </row>
    <row r="15" spans="1:12" ht="12" customHeight="1" x14ac:dyDescent="0.2">
      <c r="A15" s="11">
        <v>0</v>
      </c>
      <c r="B15" s="12" t="s">
        <v>24</v>
      </c>
      <c r="C15" s="11" t="s">
        <v>25</v>
      </c>
      <c r="D15" s="13">
        <v>700000</v>
      </c>
      <c r="E15" s="13">
        <v>700000</v>
      </c>
      <c r="F15" s="13">
        <v>479000</v>
      </c>
      <c r="G15" s="13">
        <v>48000</v>
      </c>
      <c r="H15" s="13">
        <f t="shared" si="0"/>
        <v>10.020876826722338</v>
      </c>
      <c r="I15" s="13">
        <v>23933</v>
      </c>
      <c r="J15" s="16">
        <f t="shared" si="1"/>
        <v>24067</v>
      </c>
      <c r="K15" s="16">
        <f t="shared" si="2"/>
        <v>200.55989637738688</v>
      </c>
      <c r="L15" s="5"/>
    </row>
    <row r="16" spans="1:12" ht="12" customHeight="1" x14ac:dyDescent="0.2">
      <c r="A16" s="11">
        <v>0</v>
      </c>
      <c r="B16" s="12" t="s">
        <v>26</v>
      </c>
      <c r="C16" s="11" t="s">
        <v>27</v>
      </c>
      <c r="D16" s="13">
        <v>34000</v>
      </c>
      <c r="E16" s="13">
        <v>34000</v>
      </c>
      <c r="F16" s="13">
        <v>34000</v>
      </c>
      <c r="G16" s="13">
        <v>0</v>
      </c>
      <c r="H16" s="13">
        <f t="shared" si="0"/>
        <v>0</v>
      </c>
      <c r="I16" s="13">
        <v>0</v>
      </c>
      <c r="J16" s="16">
        <f t="shared" si="1"/>
        <v>0</v>
      </c>
      <c r="K16" s="16"/>
      <c r="L16" s="5"/>
    </row>
    <row r="17" spans="1:12" ht="12" customHeight="1" x14ac:dyDescent="0.2">
      <c r="A17" s="11">
        <v>0</v>
      </c>
      <c r="B17" s="12" t="s">
        <v>28</v>
      </c>
      <c r="C17" s="11" t="s">
        <v>29</v>
      </c>
      <c r="D17" s="13">
        <v>45615</v>
      </c>
      <c r="E17" s="13">
        <v>45615</v>
      </c>
      <c r="F17" s="13">
        <v>22808</v>
      </c>
      <c r="G17" s="13">
        <v>22807.5</v>
      </c>
      <c r="H17" s="13">
        <f t="shared" si="0"/>
        <v>99.997807786741504</v>
      </c>
      <c r="I17" s="13">
        <v>22428.5</v>
      </c>
      <c r="J17" s="16">
        <f t="shared" si="1"/>
        <v>379</v>
      </c>
      <c r="K17" s="16">
        <f t="shared" si="2"/>
        <v>101.68981429877164</v>
      </c>
      <c r="L17" s="5"/>
    </row>
    <row r="18" spans="1:12" ht="12" customHeight="1" x14ac:dyDescent="0.2">
      <c r="A18" s="11">
        <v>0</v>
      </c>
      <c r="B18" s="12" t="s">
        <v>30</v>
      </c>
      <c r="C18" s="11" t="s">
        <v>31</v>
      </c>
      <c r="D18" s="13">
        <v>349000</v>
      </c>
      <c r="E18" s="13">
        <v>968500</v>
      </c>
      <c r="F18" s="13">
        <v>938500</v>
      </c>
      <c r="G18" s="13">
        <v>460667.37</v>
      </c>
      <c r="H18" s="13">
        <f t="shared" si="0"/>
        <v>49.085494938732019</v>
      </c>
      <c r="I18" s="13">
        <v>632571.76</v>
      </c>
      <c r="J18" s="16">
        <f t="shared" si="1"/>
        <v>-171904.39</v>
      </c>
      <c r="K18" s="16">
        <f t="shared" si="2"/>
        <v>72.82452349753963</v>
      </c>
      <c r="L18" s="5"/>
    </row>
    <row r="19" spans="1:12" ht="12" customHeight="1" x14ac:dyDescent="0.2">
      <c r="A19" s="11">
        <v>0</v>
      </c>
      <c r="B19" s="12" t="s">
        <v>32</v>
      </c>
      <c r="C19" s="11" t="s">
        <v>33</v>
      </c>
      <c r="D19" s="13">
        <v>4212605</v>
      </c>
      <c r="E19" s="13">
        <v>4212605</v>
      </c>
      <c r="F19" s="13">
        <v>2855253</v>
      </c>
      <c r="G19" s="13">
        <v>2028782.6900000004</v>
      </c>
      <c r="H19" s="13">
        <f t="shared" si="0"/>
        <v>71.054393078301658</v>
      </c>
      <c r="I19" s="13">
        <v>1688449.0500000003</v>
      </c>
      <c r="J19" s="16">
        <f t="shared" si="1"/>
        <v>340333.64000000013</v>
      </c>
      <c r="K19" s="16">
        <f t="shared" si="2"/>
        <v>120.15658334493422</v>
      </c>
      <c r="L19" s="5"/>
    </row>
    <row r="20" spans="1:12" ht="12" customHeight="1" x14ac:dyDescent="0.2">
      <c r="A20" s="11">
        <v>0</v>
      </c>
      <c r="B20" s="12" t="s">
        <v>34</v>
      </c>
      <c r="C20" s="11" t="s">
        <v>35</v>
      </c>
      <c r="D20" s="13">
        <v>209000</v>
      </c>
      <c r="E20" s="13">
        <v>399000</v>
      </c>
      <c r="F20" s="13">
        <v>396809</v>
      </c>
      <c r="G20" s="13">
        <v>345090</v>
      </c>
      <c r="H20" s="13">
        <f t="shared" si="0"/>
        <v>86.966273446418811</v>
      </c>
      <c r="I20" s="13">
        <v>303895</v>
      </c>
      <c r="J20" s="16">
        <f t="shared" si="1"/>
        <v>41195</v>
      </c>
      <c r="K20" s="16">
        <f t="shared" si="2"/>
        <v>113.55566889879729</v>
      </c>
      <c r="L20" s="5"/>
    </row>
    <row r="21" spans="1:12" ht="12" customHeight="1" x14ac:dyDescent="0.2">
      <c r="A21" s="11">
        <v>0</v>
      </c>
      <c r="B21" s="12" t="s">
        <v>36</v>
      </c>
      <c r="C21" s="11" t="s">
        <v>37</v>
      </c>
      <c r="D21" s="13">
        <v>198000</v>
      </c>
      <c r="E21" s="13">
        <v>198000</v>
      </c>
      <c r="F21" s="13">
        <v>198000</v>
      </c>
      <c r="G21" s="13">
        <v>33000</v>
      </c>
      <c r="H21" s="13">
        <f t="shared" si="0"/>
        <v>16.666666666666664</v>
      </c>
      <c r="I21" s="13">
        <v>33000</v>
      </c>
      <c r="J21" s="16">
        <f t="shared" si="1"/>
        <v>0</v>
      </c>
      <c r="K21" s="16">
        <f t="shared" si="2"/>
        <v>100</v>
      </c>
      <c r="L21" s="5"/>
    </row>
    <row r="22" spans="1:12" ht="12" customHeight="1" x14ac:dyDescent="0.2">
      <c r="A22" s="11">
        <v>0</v>
      </c>
      <c r="B22" s="12" t="s">
        <v>38</v>
      </c>
      <c r="C22" s="11" t="s">
        <v>39</v>
      </c>
      <c r="D22" s="13">
        <v>300000</v>
      </c>
      <c r="E22" s="13">
        <v>1649700</v>
      </c>
      <c r="F22" s="13">
        <v>1549700</v>
      </c>
      <c r="G22" s="13">
        <v>1300917.1000000001</v>
      </c>
      <c r="H22" s="13">
        <f t="shared" si="0"/>
        <v>83.946383170936315</v>
      </c>
      <c r="I22" s="13">
        <v>499812.5</v>
      </c>
      <c r="J22" s="16">
        <f t="shared" si="1"/>
        <v>801104.60000000009</v>
      </c>
      <c r="K22" s="16">
        <f t="shared" si="2"/>
        <v>260.28102538451924</v>
      </c>
      <c r="L22" s="5"/>
    </row>
    <row r="23" spans="1:12" s="22" customFormat="1" ht="12" customHeight="1" x14ac:dyDescent="0.2">
      <c r="A23" s="18">
        <v>1</v>
      </c>
      <c r="B23" s="19" t="s">
        <v>40</v>
      </c>
      <c r="C23" s="18" t="s">
        <v>41</v>
      </c>
      <c r="D23" s="20">
        <v>137081759</v>
      </c>
      <c r="E23" s="20">
        <v>277085840</v>
      </c>
      <c r="F23" s="20">
        <v>231432939</v>
      </c>
      <c r="G23" s="20">
        <v>188219345.19000003</v>
      </c>
      <c r="H23" s="20">
        <f t="shared" si="0"/>
        <v>81.327811850498961</v>
      </c>
      <c r="I23" s="20">
        <v>139097633.86000001</v>
      </c>
      <c r="J23" s="14">
        <f t="shared" si="1"/>
        <v>49121711.330000013</v>
      </c>
      <c r="K23" s="14">
        <f t="shared" si="2"/>
        <v>135.31455565911378</v>
      </c>
      <c r="L23" s="21"/>
    </row>
    <row r="24" spans="1:12" ht="12" customHeight="1" x14ac:dyDescent="0.2">
      <c r="A24" s="11">
        <v>0</v>
      </c>
      <c r="B24" s="12" t="s">
        <v>8</v>
      </c>
      <c r="C24" s="11" t="s">
        <v>9</v>
      </c>
      <c r="D24" s="13">
        <v>4052418</v>
      </c>
      <c r="E24" s="13">
        <v>4059418</v>
      </c>
      <c r="F24" s="13">
        <v>2797376</v>
      </c>
      <c r="G24" s="13">
        <v>2410425.4300000002</v>
      </c>
      <c r="H24" s="13">
        <f t="shared" si="0"/>
        <v>86.1673736387243</v>
      </c>
      <c r="I24" s="13">
        <v>1990796.4400000002</v>
      </c>
      <c r="J24" s="16">
        <f t="shared" si="1"/>
        <v>419628.99</v>
      </c>
      <c r="K24" s="16">
        <f t="shared" si="2"/>
        <v>121.07844787988469</v>
      </c>
      <c r="L24" s="5"/>
    </row>
    <row r="25" spans="1:12" ht="12" customHeight="1" x14ac:dyDescent="0.2">
      <c r="A25" s="11">
        <v>0</v>
      </c>
      <c r="B25" s="12" t="s">
        <v>42</v>
      </c>
      <c r="C25" s="11" t="s">
        <v>43</v>
      </c>
      <c r="D25" s="13">
        <v>46858067</v>
      </c>
      <c r="E25" s="13">
        <v>50334271</v>
      </c>
      <c r="F25" s="13">
        <v>35275285</v>
      </c>
      <c r="G25" s="13">
        <v>28397173.5</v>
      </c>
      <c r="H25" s="13">
        <f t="shared" si="0"/>
        <v>80.50161323997807</v>
      </c>
      <c r="I25" s="13">
        <v>23407453.539999995</v>
      </c>
      <c r="J25" s="16">
        <f t="shared" si="1"/>
        <v>4989719.9600000046</v>
      </c>
      <c r="K25" s="16">
        <f t="shared" si="2"/>
        <v>121.31679958895694</v>
      </c>
      <c r="L25" s="5"/>
    </row>
    <row r="26" spans="1:12" ht="12" customHeight="1" x14ac:dyDescent="0.2">
      <c r="A26" s="11">
        <v>0</v>
      </c>
      <c r="B26" s="12" t="s">
        <v>44</v>
      </c>
      <c r="C26" s="11" t="s">
        <v>45</v>
      </c>
      <c r="D26" s="13">
        <v>62613534</v>
      </c>
      <c r="E26" s="13">
        <v>68855681</v>
      </c>
      <c r="F26" s="13">
        <v>49521826</v>
      </c>
      <c r="G26" s="13">
        <v>39445231.320000008</v>
      </c>
      <c r="H26" s="13">
        <f t="shared" si="0"/>
        <v>79.652215005157544</v>
      </c>
      <c r="I26" s="13">
        <v>32869364.989999995</v>
      </c>
      <c r="J26" s="16">
        <f t="shared" si="1"/>
        <v>6575866.3300000131</v>
      </c>
      <c r="K26" s="16">
        <f t="shared" si="2"/>
        <v>120.0060644067831</v>
      </c>
      <c r="L26" s="5"/>
    </row>
    <row r="27" spans="1:12" ht="12" customHeight="1" x14ac:dyDescent="0.2">
      <c r="A27" s="11">
        <v>0</v>
      </c>
      <c r="B27" s="12" t="s">
        <v>46</v>
      </c>
      <c r="C27" s="11" t="s">
        <v>47</v>
      </c>
      <c r="D27" s="13">
        <v>0</v>
      </c>
      <c r="E27" s="13">
        <v>103645534</v>
      </c>
      <c r="F27" s="13">
        <v>103645534</v>
      </c>
      <c r="G27" s="13">
        <v>87092073</v>
      </c>
      <c r="H27" s="13">
        <f t="shared" si="0"/>
        <v>84.028775422200056</v>
      </c>
      <c r="I27" s="13">
        <v>62544478.580000006</v>
      </c>
      <c r="J27" s="16">
        <f t="shared" si="1"/>
        <v>24547594.419999994</v>
      </c>
      <c r="K27" s="16">
        <f t="shared" si="2"/>
        <v>139.24821979065894</v>
      </c>
      <c r="L27" s="5"/>
    </row>
    <row r="28" spans="1:12" ht="12" customHeight="1" x14ac:dyDescent="0.2">
      <c r="A28" s="11">
        <v>0</v>
      </c>
      <c r="B28" s="12" t="s">
        <v>48</v>
      </c>
      <c r="C28" s="11" t="s">
        <v>49</v>
      </c>
      <c r="D28" s="13">
        <v>12668097</v>
      </c>
      <c r="E28" s="13">
        <v>15548717</v>
      </c>
      <c r="F28" s="13">
        <v>12110510</v>
      </c>
      <c r="G28" s="13">
        <v>9391115.3600000013</v>
      </c>
      <c r="H28" s="13">
        <f t="shared" si="0"/>
        <v>77.545168287710439</v>
      </c>
      <c r="I28" s="13">
        <v>6927779.5499999989</v>
      </c>
      <c r="J28" s="16">
        <f t="shared" si="1"/>
        <v>2463335.8100000024</v>
      </c>
      <c r="K28" s="16">
        <f t="shared" si="2"/>
        <v>135.55736426399426</v>
      </c>
      <c r="L28" s="5"/>
    </row>
    <row r="29" spans="1:12" ht="12" customHeight="1" x14ac:dyDescent="0.2">
      <c r="A29" s="11">
        <v>0</v>
      </c>
      <c r="B29" s="12" t="s">
        <v>50</v>
      </c>
      <c r="C29" s="11" t="s">
        <v>51</v>
      </c>
      <c r="D29" s="13">
        <v>5757205</v>
      </c>
      <c r="E29" s="13">
        <v>6360195</v>
      </c>
      <c r="F29" s="13">
        <v>4544600</v>
      </c>
      <c r="G29" s="13">
        <v>3526958.04</v>
      </c>
      <c r="H29" s="13">
        <f t="shared" si="0"/>
        <v>77.607667121418828</v>
      </c>
      <c r="I29" s="13">
        <v>3064827.1599999997</v>
      </c>
      <c r="J29" s="16">
        <f t="shared" si="1"/>
        <v>462130.88000000035</v>
      </c>
      <c r="K29" s="16">
        <f t="shared" si="2"/>
        <v>115.07852990966056</v>
      </c>
      <c r="L29" s="5"/>
    </row>
    <row r="30" spans="1:12" ht="12" customHeight="1" x14ac:dyDescent="0.2">
      <c r="A30" s="11">
        <v>0</v>
      </c>
      <c r="B30" s="12" t="s">
        <v>52</v>
      </c>
      <c r="C30" s="11" t="s">
        <v>53</v>
      </c>
      <c r="D30" s="13">
        <v>27150</v>
      </c>
      <c r="E30" s="13">
        <v>27150</v>
      </c>
      <c r="F30" s="13">
        <v>21720</v>
      </c>
      <c r="G30" s="13">
        <v>7240</v>
      </c>
      <c r="H30" s="13">
        <f t="shared" si="0"/>
        <v>33.333333333333329</v>
      </c>
      <c r="I30" s="13">
        <v>7240</v>
      </c>
      <c r="J30" s="16">
        <f t="shared" si="1"/>
        <v>0</v>
      </c>
      <c r="K30" s="16">
        <f t="shared" si="2"/>
        <v>100</v>
      </c>
      <c r="L30" s="5"/>
    </row>
    <row r="31" spans="1:12" ht="12" customHeight="1" x14ac:dyDescent="0.2">
      <c r="A31" s="11">
        <v>0</v>
      </c>
      <c r="B31" s="12" t="s">
        <v>54</v>
      </c>
      <c r="C31" s="11" t="s">
        <v>55</v>
      </c>
      <c r="D31" s="13">
        <v>604134</v>
      </c>
      <c r="E31" s="13">
        <v>617692</v>
      </c>
      <c r="F31" s="13">
        <v>390319</v>
      </c>
      <c r="G31" s="13">
        <v>295259.05</v>
      </c>
      <c r="H31" s="13">
        <f t="shared" si="0"/>
        <v>75.645574517253834</v>
      </c>
      <c r="I31" s="13">
        <v>277115.06</v>
      </c>
      <c r="J31" s="16">
        <f t="shared" si="1"/>
        <v>18143.989999999991</v>
      </c>
      <c r="K31" s="16">
        <f t="shared" si="2"/>
        <v>106.54745721867297</v>
      </c>
      <c r="L31" s="5"/>
    </row>
    <row r="32" spans="1:12" ht="12" customHeight="1" x14ac:dyDescent="0.2">
      <c r="A32" s="11">
        <v>0</v>
      </c>
      <c r="B32" s="12" t="s">
        <v>56</v>
      </c>
      <c r="C32" s="11" t="s">
        <v>57</v>
      </c>
      <c r="D32" s="13">
        <v>0</v>
      </c>
      <c r="E32" s="13">
        <v>1742086</v>
      </c>
      <c r="F32" s="13">
        <v>1742086</v>
      </c>
      <c r="G32" s="13">
        <v>1419723.01</v>
      </c>
      <c r="H32" s="13">
        <f t="shared" si="0"/>
        <v>81.495575419353585</v>
      </c>
      <c r="I32" s="13">
        <v>1178714.52</v>
      </c>
      <c r="J32" s="16">
        <f t="shared" si="1"/>
        <v>241008.49</v>
      </c>
      <c r="K32" s="16">
        <f t="shared" si="2"/>
        <v>120.44672275692336</v>
      </c>
      <c r="L32" s="5"/>
    </row>
    <row r="33" spans="1:12" ht="12" customHeight="1" x14ac:dyDescent="0.2">
      <c r="A33" s="11">
        <v>0</v>
      </c>
      <c r="B33" s="12" t="s">
        <v>58</v>
      </c>
      <c r="C33" s="11" t="s">
        <v>59</v>
      </c>
      <c r="D33" s="13">
        <v>1334475</v>
      </c>
      <c r="E33" s="13">
        <v>1407675</v>
      </c>
      <c r="F33" s="13">
        <v>967589</v>
      </c>
      <c r="G33" s="13">
        <v>767325.3</v>
      </c>
      <c r="H33" s="13">
        <f t="shared" si="0"/>
        <v>79.302813487958218</v>
      </c>
      <c r="I33" s="13">
        <v>622757.27999999991</v>
      </c>
      <c r="J33" s="16">
        <f t="shared" si="1"/>
        <v>144568.02000000014</v>
      </c>
      <c r="K33" s="16">
        <f t="shared" si="2"/>
        <v>123.21418386309352</v>
      </c>
      <c r="L33" s="5"/>
    </row>
    <row r="34" spans="1:12" ht="12" customHeight="1" x14ac:dyDescent="0.2">
      <c r="A34" s="11">
        <v>0</v>
      </c>
      <c r="B34" s="12" t="s">
        <v>60</v>
      </c>
      <c r="C34" s="11" t="s">
        <v>61</v>
      </c>
      <c r="D34" s="13">
        <v>0</v>
      </c>
      <c r="E34" s="13">
        <v>211800</v>
      </c>
      <c r="F34" s="13">
        <v>211800</v>
      </c>
      <c r="G34" s="13">
        <v>211749.12</v>
      </c>
      <c r="H34" s="13">
        <f t="shared" si="0"/>
        <v>99.975977337110479</v>
      </c>
      <c r="I34" s="13">
        <v>109578.07999999999</v>
      </c>
      <c r="J34" s="16">
        <f t="shared" si="1"/>
        <v>102171.04000000001</v>
      </c>
      <c r="K34" s="16">
        <f t="shared" si="2"/>
        <v>193.24039990479849</v>
      </c>
      <c r="L34" s="5"/>
    </row>
    <row r="35" spans="1:12" ht="12" customHeight="1" x14ac:dyDescent="0.2">
      <c r="A35" s="11">
        <v>0</v>
      </c>
      <c r="B35" s="12" t="s">
        <v>62</v>
      </c>
      <c r="C35" s="11" t="s">
        <v>63</v>
      </c>
      <c r="D35" s="13">
        <v>0</v>
      </c>
      <c r="E35" s="13">
        <v>10860300</v>
      </c>
      <c r="F35" s="13">
        <v>10860300</v>
      </c>
      <c r="G35" s="13">
        <v>10038665.859999999</v>
      </c>
      <c r="H35" s="13">
        <f t="shared" si="0"/>
        <v>92.434517094371245</v>
      </c>
      <c r="I35" s="13">
        <v>4829911.05</v>
      </c>
      <c r="J35" s="16">
        <f t="shared" si="1"/>
        <v>5208754.8099999996</v>
      </c>
      <c r="K35" s="16">
        <f t="shared" si="2"/>
        <v>207.84370055841919</v>
      </c>
      <c r="L35" s="5"/>
    </row>
    <row r="36" spans="1:12" ht="12" customHeight="1" x14ac:dyDescent="0.2">
      <c r="A36" s="11">
        <v>0</v>
      </c>
      <c r="B36" s="12" t="s">
        <v>64</v>
      </c>
      <c r="C36" s="11" t="s">
        <v>65</v>
      </c>
      <c r="D36" s="13">
        <v>0</v>
      </c>
      <c r="E36" s="13">
        <v>9302520</v>
      </c>
      <c r="F36" s="13">
        <v>6290600</v>
      </c>
      <c r="G36" s="13">
        <v>3497225.8</v>
      </c>
      <c r="H36" s="13">
        <f t="shared" si="0"/>
        <v>55.594471115632849</v>
      </c>
      <c r="I36" s="13"/>
      <c r="J36" s="16">
        <f t="shared" si="1"/>
        <v>3497225.8</v>
      </c>
      <c r="K36" s="16"/>
      <c r="L36" s="5"/>
    </row>
    <row r="37" spans="1:12" ht="12" customHeight="1" x14ac:dyDescent="0.2">
      <c r="A37" s="11">
        <v>0</v>
      </c>
      <c r="B37" s="12" t="s">
        <v>66</v>
      </c>
      <c r="C37" s="11" t="s">
        <v>67</v>
      </c>
      <c r="D37" s="13">
        <v>24350</v>
      </c>
      <c r="E37" s="13">
        <v>24350</v>
      </c>
      <c r="F37" s="13">
        <v>15550</v>
      </c>
      <c r="G37" s="13">
        <v>0</v>
      </c>
      <c r="H37" s="13">
        <f t="shared" si="0"/>
        <v>0</v>
      </c>
      <c r="I37" s="13"/>
      <c r="J37" s="16">
        <f t="shared" si="1"/>
        <v>0</v>
      </c>
      <c r="K37" s="16"/>
      <c r="L37" s="5"/>
    </row>
    <row r="38" spans="1:12" ht="12" customHeight="1" x14ac:dyDescent="0.2">
      <c r="A38" s="11">
        <v>0</v>
      </c>
      <c r="B38" s="12" t="s">
        <v>68</v>
      </c>
      <c r="C38" s="11" t="s">
        <v>69</v>
      </c>
      <c r="D38" s="13">
        <v>3045729</v>
      </c>
      <c r="E38" s="13">
        <v>3946851</v>
      </c>
      <c r="F38" s="13">
        <v>2915044</v>
      </c>
      <c r="G38" s="13">
        <v>1671593.8699999999</v>
      </c>
      <c r="H38" s="13">
        <f t="shared" si="0"/>
        <v>57.343692582341809</v>
      </c>
      <c r="I38" s="13">
        <v>1233393.6099999999</v>
      </c>
      <c r="J38" s="16">
        <f t="shared" si="1"/>
        <v>438200.26</v>
      </c>
      <c r="K38" s="16">
        <f t="shared" si="2"/>
        <v>135.52801445112078</v>
      </c>
      <c r="L38" s="5"/>
    </row>
    <row r="39" spans="1:12" ht="12" customHeight="1" x14ac:dyDescent="0.2">
      <c r="A39" s="11"/>
      <c r="B39" s="12" t="s">
        <v>150</v>
      </c>
      <c r="C39" s="11" t="s">
        <v>151</v>
      </c>
      <c r="D39" s="13">
        <v>0</v>
      </c>
      <c r="E39" s="13"/>
      <c r="F39" s="13"/>
      <c r="G39" s="13"/>
      <c r="H39" s="13"/>
      <c r="I39" s="13">
        <v>23424</v>
      </c>
      <c r="J39" s="16">
        <f t="shared" si="1"/>
        <v>-23424</v>
      </c>
      <c r="K39" s="16">
        <f t="shared" si="2"/>
        <v>0</v>
      </c>
      <c r="L39" s="5"/>
    </row>
    <row r="40" spans="1:12" ht="12" customHeight="1" x14ac:dyDescent="0.2">
      <c r="A40" s="11">
        <v>0</v>
      </c>
      <c r="B40" s="12" t="s">
        <v>70</v>
      </c>
      <c r="C40" s="11" t="s">
        <v>71</v>
      </c>
      <c r="D40" s="13">
        <v>96600</v>
      </c>
      <c r="E40" s="13">
        <v>141600</v>
      </c>
      <c r="F40" s="13">
        <v>122800</v>
      </c>
      <c r="G40" s="13">
        <v>47586.53</v>
      </c>
      <c r="H40" s="13">
        <f t="shared" si="0"/>
        <v>38.751245928338761</v>
      </c>
      <c r="I40" s="13">
        <v>10800</v>
      </c>
      <c r="J40" s="16">
        <f t="shared" si="1"/>
        <v>36786.53</v>
      </c>
      <c r="K40" s="16">
        <f t="shared" si="2"/>
        <v>440.6160185185185</v>
      </c>
      <c r="L40" s="5"/>
    </row>
    <row r="41" spans="1:12" s="22" customFormat="1" ht="12" customHeight="1" x14ac:dyDescent="0.2">
      <c r="A41" s="18">
        <v>1</v>
      </c>
      <c r="B41" s="19" t="s">
        <v>72</v>
      </c>
      <c r="C41" s="18" t="s">
        <v>73</v>
      </c>
      <c r="D41" s="20">
        <v>38777402</v>
      </c>
      <c r="E41" s="20">
        <v>38554725.950000003</v>
      </c>
      <c r="F41" s="20">
        <v>32058589.949999999</v>
      </c>
      <c r="G41" s="20">
        <v>26980685.75</v>
      </c>
      <c r="H41" s="20">
        <f t="shared" si="0"/>
        <v>84.160550392516569</v>
      </c>
      <c r="I41" s="20">
        <v>25064913.41</v>
      </c>
      <c r="J41" s="14">
        <f t="shared" si="1"/>
        <v>1915772.3399999999</v>
      </c>
      <c r="K41" s="14">
        <f t="shared" si="2"/>
        <v>107.64324340029707</v>
      </c>
      <c r="L41" s="21"/>
    </row>
    <row r="42" spans="1:12" ht="12" customHeight="1" x14ac:dyDescent="0.2">
      <c r="A42" s="11">
        <v>0</v>
      </c>
      <c r="B42" s="12" t="s">
        <v>8</v>
      </c>
      <c r="C42" s="11" t="s">
        <v>9</v>
      </c>
      <c r="D42" s="13">
        <v>11861395</v>
      </c>
      <c r="E42" s="13">
        <v>11916295</v>
      </c>
      <c r="F42" s="13">
        <v>8216364</v>
      </c>
      <c r="G42" s="13">
        <v>7412816.6499999994</v>
      </c>
      <c r="H42" s="13">
        <f t="shared" si="0"/>
        <v>90.220158819643331</v>
      </c>
      <c r="I42" s="13">
        <v>6870675.8499999996</v>
      </c>
      <c r="J42" s="16">
        <f t="shared" si="1"/>
        <v>542140.79999999981</v>
      </c>
      <c r="K42" s="16">
        <f t="shared" si="2"/>
        <v>107.89064732256288</v>
      </c>
      <c r="L42" s="5"/>
    </row>
    <row r="43" spans="1:12" ht="12" customHeight="1" x14ac:dyDescent="0.2">
      <c r="A43" s="11">
        <v>0</v>
      </c>
      <c r="B43" s="12" t="s">
        <v>74</v>
      </c>
      <c r="C43" s="11" t="s">
        <v>75</v>
      </c>
      <c r="D43" s="13">
        <v>137200</v>
      </c>
      <c r="E43" s="13">
        <v>161836</v>
      </c>
      <c r="F43" s="13">
        <v>161836</v>
      </c>
      <c r="G43" s="13">
        <v>65696</v>
      </c>
      <c r="H43" s="13">
        <f t="shared" si="0"/>
        <v>40.594181764255168</v>
      </c>
      <c r="I43" s="13">
        <v>22680</v>
      </c>
      <c r="J43" s="16">
        <f t="shared" si="1"/>
        <v>43016</v>
      </c>
      <c r="K43" s="16">
        <f t="shared" si="2"/>
        <v>289.66490299823636</v>
      </c>
      <c r="L43" s="5"/>
    </row>
    <row r="44" spans="1:12" ht="12" customHeight="1" x14ac:dyDescent="0.2">
      <c r="A44" s="11">
        <v>0</v>
      </c>
      <c r="B44" s="12" t="s">
        <v>76</v>
      </c>
      <c r="C44" s="11" t="s">
        <v>77</v>
      </c>
      <c r="D44" s="13">
        <v>33240</v>
      </c>
      <c r="E44" s="13">
        <v>33240</v>
      </c>
      <c r="F44" s="13">
        <v>22160</v>
      </c>
      <c r="G44" s="13">
        <v>5886.48</v>
      </c>
      <c r="H44" s="13">
        <f t="shared" si="0"/>
        <v>26.563537906137181</v>
      </c>
      <c r="I44" s="13">
        <v>30936.16</v>
      </c>
      <c r="J44" s="16">
        <f t="shared" si="1"/>
        <v>-25049.68</v>
      </c>
      <c r="K44" s="16">
        <f t="shared" si="2"/>
        <v>19.027830215514786</v>
      </c>
      <c r="L44" s="5"/>
    </row>
    <row r="45" spans="1:12" ht="12" customHeight="1" x14ac:dyDescent="0.2">
      <c r="A45" s="11">
        <v>0</v>
      </c>
      <c r="B45" s="12" t="s">
        <v>78</v>
      </c>
      <c r="C45" s="11" t="s">
        <v>79</v>
      </c>
      <c r="D45" s="13">
        <v>2292300</v>
      </c>
      <c r="E45" s="13">
        <v>3122300</v>
      </c>
      <c r="F45" s="13">
        <v>2557668</v>
      </c>
      <c r="G45" s="13">
        <v>1733170.5</v>
      </c>
      <c r="H45" s="13">
        <f t="shared" si="0"/>
        <v>67.763701152768846</v>
      </c>
      <c r="I45" s="13">
        <v>1430466</v>
      </c>
      <c r="J45" s="16">
        <f t="shared" si="1"/>
        <v>302704.5</v>
      </c>
      <c r="K45" s="16">
        <f t="shared" si="2"/>
        <v>121.16125094899144</v>
      </c>
      <c r="L45" s="5"/>
    </row>
    <row r="46" spans="1:12" ht="12" customHeight="1" x14ac:dyDescent="0.2">
      <c r="A46" s="11">
        <v>0</v>
      </c>
      <c r="B46" s="12" t="s">
        <v>80</v>
      </c>
      <c r="C46" s="11" t="s">
        <v>81</v>
      </c>
      <c r="D46" s="13">
        <v>145500</v>
      </c>
      <c r="E46" s="13">
        <v>145500</v>
      </c>
      <c r="F46" s="13">
        <v>97000</v>
      </c>
      <c r="G46" s="13">
        <v>36420.959999999999</v>
      </c>
      <c r="H46" s="13">
        <f t="shared" si="0"/>
        <v>37.547381443298967</v>
      </c>
      <c r="I46" s="13">
        <v>66996</v>
      </c>
      <c r="J46" s="16">
        <f t="shared" si="1"/>
        <v>-30575.040000000001</v>
      </c>
      <c r="K46" s="16">
        <f t="shared" si="2"/>
        <v>54.362887336557407</v>
      </c>
      <c r="L46" s="5"/>
    </row>
    <row r="47" spans="1:12" ht="12" customHeight="1" x14ac:dyDescent="0.2">
      <c r="A47" s="11">
        <v>0</v>
      </c>
      <c r="B47" s="12" t="s">
        <v>82</v>
      </c>
      <c r="C47" s="11" t="s">
        <v>83</v>
      </c>
      <c r="D47" s="13">
        <v>183300</v>
      </c>
      <c r="E47" s="13">
        <v>183300</v>
      </c>
      <c r="F47" s="13">
        <v>122200</v>
      </c>
      <c r="G47" s="13">
        <v>79635.22</v>
      </c>
      <c r="H47" s="13">
        <f t="shared" si="0"/>
        <v>65.167937806873979</v>
      </c>
      <c r="I47" s="13">
        <v>74401.710000000006</v>
      </c>
      <c r="J47" s="16">
        <f t="shared" si="1"/>
        <v>5233.5099999999948</v>
      </c>
      <c r="K47" s="16">
        <f t="shared" si="2"/>
        <v>107.03412596296509</v>
      </c>
      <c r="L47" s="5"/>
    </row>
    <row r="48" spans="1:12" ht="12" customHeight="1" x14ac:dyDescent="0.2">
      <c r="A48" s="11">
        <v>0</v>
      </c>
      <c r="B48" s="12" t="s">
        <v>84</v>
      </c>
      <c r="C48" s="11" t="s">
        <v>85</v>
      </c>
      <c r="D48" s="13">
        <v>17460</v>
      </c>
      <c r="E48" s="13">
        <v>17460</v>
      </c>
      <c r="F48" s="13">
        <v>17460</v>
      </c>
      <c r="G48" s="13">
        <v>17457.900000000001</v>
      </c>
      <c r="H48" s="13">
        <f t="shared" si="0"/>
        <v>99.987972508591071</v>
      </c>
      <c r="I48" s="13">
        <v>8728.9500000000007</v>
      </c>
      <c r="J48" s="16">
        <f t="shared" si="1"/>
        <v>8728.9500000000007</v>
      </c>
      <c r="K48" s="16">
        <f t="shared" si="2"/>
        <v>200</v>
      </c>
      <c r="L48" s="5"/>
    </row>
    <row r="49" spans="1:12" ht="12" customHeight="1" x14ac:dyDescent="0.2">
      <c r="A49" s="11">
        <v>0</v>
      </c>
      <c r="B49" s="12" t="s">
        <v>86</v>
      </c>
      <c r="C49" s="11" t="s">
        <v>87</v>
      </c>
      <c r="D49" s="13">
        <v>14089418</v>
      </c>
      <c r="E49" s="13">
        <v>11298053</v>
      </c>
      <c r="F49" s="13">
        <v>11298053</v>
      </c>
      <c r="G49" s="13">
        <v>11298051.59</v>
      </c>
      <c r="H49" s="13">
        <f t="shared" si="0"/>
        <v>99.999987519973573</v>
      </c>
      <c r="I49" s="13">
        <v>7878687.3399999999</v>
      </c>
      <c r="J49" s="16">
        <f t="shared" si="1"/>
        <v>3419364.25</v>
      </c>
      <c r="K49" s="16">
        <f t="shared" si="2"/>
        <v>143.40017698938158</v>
      </c>
      <c r="L49" s="5"/>
    </row>
    <row r="50" spans="1:12" ht="12" customHeight="1" x14ac:dyDescent="0.2">
      <c r="A50" s="11">
        <v>0</v>
      </c>
      <c r="B50" s="12" t="s">
        <v>18</v>
      </c>
      <c r="C50" s="11" t="s">
        <v>19</v>
      </c>
      <c r="D50" s="13">
        <v>15823</v>
      </c>
      <c r="E50" s="13">
        <v>15823</v>
      </c>
      <c r="F50" s="13">
        <v>15823</v>
      </c>
      <c r="G50" s="13">
        <v>0</v>
      </c>
      <c r="H50" s="13">
        <f t="shared" si="0"/>
        <v>0</v>
      </c>
      <c r="I50" s="13">
        <v>0</v>
      </c>
      <c r="J50" s="16">
        <f t="shared" si="1"/>
        <v>0</v>
      </c>
      <c r="K50" s="16"/>
      <c r="L50" s="5"/>
    </row>
    <row r="51" spans="1:12" ht="12" customHeight="1" x14ac:dyDescent="0.2">
      <c r="A51" s="11">
        <v>0</v>
      </c>
      <c r="B51" s="12" t="s">
        <v>88</v>
      </c>
      <c r="C51" s="11" t="s">
        <v>89</v>
      </c>
      <c r="D51" s="13">
        <v>23000</v>
      </c>
      <c r="E51" s="13">
        <v>23000</v>
      </c>
      <c r="F51" s="13">
        <v>11500</v>
      </c>
      <c r="G51" s="13">
        <v>9700</v>
      </c>
      <c r="H51" s="13">
        <f t="shared" si="0"/>
        <v>84.34782608695653</v>
      </c>
      <c r="I51" s="13">
        <v>6800</v>
      </c>
      <c r="J51" s="16">
        <f t="shared" si="1"/>
        <v>2900</v>
      </c>
      <c r="K51" s="16">
        <f t="shared" si="2"/>
        <v>142.64705882352942</v>
      </c>
      <c r="L51" s="5"/>
    </row>
    <row r="52" spans="1:12" ht="12" customHeight="1" x14ac:dyDescent="0.2">
      <c r="A52" s="11">
        <v>0</v>
      </c>
      <c r="B52" s="12" t="s">
        <v>90</v>
      </c>
      <c r="C52" s="11" t="s">
        <v>91</v>
      </c>
      <c r="D52" s="13">
        <v>25300</v>
      </c>
      <c r="E52" s="13">
        <v>35350</v>
      </c>
      <c r="F52" s="13">
        <v>28350</v>
      </c>
      <c r="G52" s="13">
        <v>15000</v>
      </c>
      <c r="H52" s="13">
        <f t="shared" si="0"/>
        <v>52.910052910052904</v>
      </c>
      <c r="I52" s="13">
        <v>19533.2</v>
      </c>
      <c r="J52" s="16">
        <f t="shared" si="1"/>
        <v>-4533.2000000000007</v>
      </c>
      <c r="K52" s="16">
        <f t="shared" si="2"/>
        <v>76.792333053467942</v>
      </c>
      <c r="L52" s="5"/>
    </row>
    <row r="53" spans="1:12" ht="12" customHeight="1" x14ac:dyDescent="0.2">
      <c r="A53" s="11">
        <v>0</v>
      </c>
      <c r="B53" s="12" t="s">
        <v>92</v>
      </c>
      <c r="C53" s="11" t="s">
        <v>93</v>
      </c>
      <c r="D53" s="13">
        <v>250000</v>
      </c>
      <c r="E53" s="13">
        <v>297600</v>
      </c>
      <c r="F53" s="13">
        <v>297600</v>
      </c>
      <c r="G53" s="13">
        <v>241800</v>
      </c>
      <c r="H53" s="13">
        <f t="shared" si="0"/>
        <v>81.25</v>
      </c>
      <c r="I53" s="13">
        <v>218400</v>
      </c>
      <c r="J53" s="16">
        <f t="shared" si="1"/>
        <v>23400</v>
      </c>
      <c r="K53" s="16">
        <f t="shared" si="2"/>
        <v>110.71428571428572</v>
      </c>
      <c r="L53" s="5"/>
    </row>
    <row r="54" spans="1:12" ht="12" customHeight="1" x14ac:dyDescent="0.2">
      <c r="A54" s="11">
        <v>0</v>
      </c>
      <c r="B54" s="12" t="s">
        <v>94</v>
      </c>
      <c r="C54" s="11" t="s">
        <v>95</v>
      </c>
      <c r="D54" s="13">
        <v>2204000</v>
      </c>
      <c r="E54" s="13">
        <v>2204000</v>
      </c>
      <c r="F54" s="13">
        <v>1468980</v>
      </c>
      <c r="G54" s="13">
        <v>1126494.4300000002</v>
      </c>
      <c r="H54" s="13">
        <f t="shared" si="0"/>
        <v>76.685484485833726</v>
      </c>
      <c r="I54" s="13">
        <v>1324281.76</v>
      </c>
      <c r="J54" s="16">
        <f t="shared" si="1"/>
        <v>-197787.32999999984</v>
      </c>
      <c r="K54" s="16">
        <f t="shared" si="2"/>
        <v>85.06455831574695</v>
      </c>
      <c r="L54" s="5"/>
    </row>
    <row r="55" spans="1:12" ht="12" customHeight="1" x14ac:dyDescent="0.2">
      <c r="A55" s="11">
        <v>0</v>
      </c>
      <c r="B55" s="12" t="s">
        <v>96</v>
      </c>
      <c r="C55" s="11" t="s">
        <v>97</v>
      </c>
      <c r="D55" s="13">
        <v>24280</v>
      </c>
      <c r="E55" s="13">
        <v>24280</v>
      </c>
      <c r="F55" s="13">
        <v>12280</v>
      </c>
      <c r="G55" s="13">
        <v>11102.64</v>
      </c>
      <c r="H55" s="13">
        <f t="shared" si="0"/>
        <v>90.412377850162855</v>
      </c>
      <c r="I55" s="13">
        <v>11045.66</v>
      </c>
      <c r="J55" s="16">
        <f t="shared" si="1"/>
        <v>56.979999999999563</v>
      </c>
      <c r="K55" s="16">
        <f t="shared" si="2"/>
        <v>100.51585871736049</v>
      </c>
      <c r="L55" s="5"/>
    </row>
    <row r="56" spans="1:12" ht="12" customHeight="1" x14ac:dyDescent="0.2">
      <c r="A56" s="11">
        <v>0</v>
      </c>
      <c r="B56" s="12" t="s">
        <v>98</v>
      </c>
      <c r="C56" s="11" t="s">
        <v>99</v>
      </c>
      <c r="D56" s="13">
        <v>53400</v>
      </c>
      <c r="E56" s="13">
        <v>53400</v>
      </c>
      <c r="F56" s="13">
        <v>36115</v>
      </c>
      <c r="G56" s="13">
        <v>23712.67</v>
      </c>
      <c r="H56" s="13">
        <f t="shared" si="0"/>
        <v>65.658784438598914</v>
      </c>
      <c r="I56" s="13">
        <v>24645.120000000003</v>
      </c>
      <c r="J56" s="16">
        <f t="shared" si="1"/>
        <v>-932.45000000000437</v>
      </c>
      <c r="K56" s="16">
        <f t="shared" si="2"/>
        <v>96.216492352238475</v>
      </c>
      <c r="L56" s="5"/>
    </row>
    <row r="57" spans="1:12" ht="12" customHeight="1" x14ac:dyDescent="0.2">
      <c r="A57" s="11">
        <v>0</v>
      </c>
      <c r="B57" s="12" t="s">
        <v>22</v>
      </c>
      <c r="C57" s="11" t="s">
        <v>23</v>
      </c>
      <c r="D57" s="13">
        <v>0</v>
      </c>
      <c r="E57" s="13">
        <v>183632.95</v>
      </c>
      <c r="F57" s="13">
        <v>183632.95</v>
      </c>
      <c r="G57" s="13">
        <v>183632.95</v>
      </c>
      <c r="H57" s="13">
        <f t="shared" si="0"/>
        <v>100</v>
      </c>
      <c r="I57" s="13">
        <v>140027.82</v>
      </c>
      <c r="J57" s="16">
        <f t="shared" si="1"/>
        <v>43605.130000000005</v>
      </c>
      <c r="K57" s="16">
        <f t="shared" si="2"/>
        <v>131.14033339946306</v>
      </c>
      <c r="L57" s="5"/>
    </row>
    <row r="58" spans="1:12" ht="12" customHeight="1" x14ac:dyDescent="0.2">
      <c r="A58" s="11">
        <v>0</v>
      </c>
      <c r="B58" s="12" t="s">
        <v>100</v>
      </c>
      <c r="C58" s="11" t="s">
        <v>101</v>
      </c>
      <c r="D58" s="13">
        <v>7421786</v>
      </c>
      <c r="E58" s="13">
        <v>8839656</v>
      </c>
      <c r="F58" s="13">
        <v>7511568</v>
      </c>
      <c r="G58" s="13">
        <v>4720107.76</v>
      </c>
      <c r="H58" s="13">
        <f t="shared" si="0"/>
        <v>62.837849034981772</v>
      </c>
      <c r="I58" s="13">
        <v>6936607.8399999999</v>
      </c>
      <c r="J58" s="16">
        <f t="shared" si="1"/>
        <v>-2216500.08</v>
      </c>
      <c r="K58" s="16">
        <f t="shared" si="2"/>
        <v>68.0463400681449</v>
      </c>
      <c r="L58" s="5"/>
    </row>
    <row r="59" spans="1:12" s="22" customFormat="1" ht="12" customHeight="1" x14ac:dyDescent="0.2">
      <c r="A59" s="18">
        <v>1</v>
      </c>
      <c r="B59" s="19" t="s">
        <v>102</v>
      </c>
      <c r="C59" s="18" t="s">
        <v>103</v>
      </c>
      <c r="D59" s="20">
        <v>27931212</v>
      </c>
      <c r="E59" s="20">
        <v>30987527</v>
      </c>
      <c r="F59" s="20">
        <v>22088170</v>
      </c>
      <c r="G59" s="20">
        <v>16994678.559999999</v>
      </c>
      <c r="H59" s="20">
        <f t="shared" si="0"/>
        <v>76.940183636761205</v>
      </c>
      <c r="I59" s="20">
        <v>14802255.08</v>
      </c>
      <c r="J59" s="14">
        <f t="shared" si="1"/>
        <v>2192423.4799999986</v>
      </c>
      <c r="K59" s="14">
        <f t="shared" si="2"/>
        <v>114.81141534280329</v>
      </c>
      <c r="L59" s="21"/>
    </row>
    <row r="60" spans="1:12" ht="12" customHeight="1" x14ac:dyDescent="0.2">
      <c r="A60" s="11">
        <v>0</v>
      </c>
      <c r="B60" s="12" t="s">
        <v>8</v>
      </c>
      <c r="C60" s="11" t="s">
        <v>9</v>
      </c>
      <c r="D60" s="13">
        <v>1686588</v>
      </c>
      <c r="E60" s="13">
        <v>1688224</v>
      </c>
      <c r="F60" s="13">
        <v>1167146</v>
      </c>
      <c r="G60" s="13">
        <v>901379.56</v>
      </c>
      <c r="H60" s="13">
        <f t="shared" si="0"/>
        <v>77.229374902540044</v>
      </c>
      <c r="I60" s="13">
        <v>646315.31000000006</v>
      </c>
      <c r="J60" s="16">
        <f t="shared" si="1"/>
        <v>255064.25</v>
      </c>
      <c r="K60" s="16">
        <f t="shared" si="2"/>
        <v>139.46436763195351</v>
      </c>
      <c r="L60" s="5"/>
    </row>
    <row r="61" spans="1:12" ht="12" customHeight="1" x14ac:dyDescent="0.2">
      <c r="A61" s="11">
        <v>0</v>
      </c>
      <c r="B61" s="12" t="s">
        <v>104</v>
      </c>
      <c r="C61" s="11" t="s">
        <v>105</v>
      </c>
      <c r="D61" s="13">
        <v>4355000</v>
      </c>
      <c r="E61" s="13">
        <v>5534000</v>
      </c>
      <c r="F61" s="13">
        <v>4267097</v>
      </c>
      <c r="G61" s="13">
        <v>2989970.76</v>
      </c>
      <c r="H61" s="13">
        <f t="shared" si="0"/>
        <v>70.070372433530338</v>
      </c>
      <c r="I61" s="13">
        <v>2275837.59</v>
      </c>
      <c r="J61" s="16">
        <f t="shared" si="1"/>
        <v>714133.16999999993</v>
      </c>
      <c r="K61" s="16">
        <f t="shared" si="2"/>
        <v>131.37891619058811</v>
      </c>
      <c r="L61" s="5"/>
    </row>
    <row r="62" spans="1:12" ht="12" customHeight="1" x14ac:dyDescent="0.2">
      <c r="A62" s="11">
        <v>0</v>
      </c>
      <c r="B62" s="12" t="s">
        <v>106</v>
      </c>
      <c r="C62" s="11" t="s">
        <v>107</v>
      </c>
      <c r="D62" s="13">
        <v>3684087</v>
      </c>
      <c r="E62" s="13">
        <v>3726964</v>
      </c>
      <c r="F62" s="13">
        <v>2543579</v>
      </c>
      <c r="G62" s="13">
        <v>2125486.29</v>
      </c>
      <c r="H62" s="13">
        <f t="shared" si="0"/>
        <v>83.562817982063848</v>
      </c>
      <c r="I62" s="13">
        <v>1978150.94</v>
      </c>
      <c r="J62" s="16">
        <f t="shared" si="1"/>
        <v>147335.35000000009</v>
      </c>
      <c r="K62" s="16">
        <f t="shared" si="2"/>
        <v>107.44813487286264</v>
      </c>
      <c r="L62" s="5"/>
    </row>
    <row r="63" spans="1:12" ht="12" customHeight="1" x14ac:dyDescent="0.2">
      <c r="A63" s="11">
        <v>0</v>
      </c>
      <c r="B63" s="12" t="s">
        <v>108</v>
      </c>
      <c r="C63" s="11" t="s">
        <v>109</v>
      </c>
      <c r="D63" s="13">
        <v>3007243</v>
      </c>
      <c r="E63" s="13">
        <v>3246940</v>
      </c>
      <c r="F63" s="13">
        <v>2146345</v>
      </c>
      <c r="G63" s="13">
        <v>1543491.5699999998</v>
      </c>
      <c r="H63" s="13">
        <f t="shared" si="0"/>
        <v>71.912556928173231</v>
      </c>
      <c r="I63" s="13">
        <v>1428806.8400000003</v>
      </c>
      <c r="J63" s="16">
        <f t="shared" si="1"/>
        <v>114684.72999999952</v>
      </c>
      <c r="K63" s="16">
        <f t="shared" si="2"/>
        <v>108.02660841125309</v>
      </c>
      <c r="L63" s="5"/>
    </row>
    <row r="64" spans="1:12" ht="12" customHeight="1" x14ac:dyDescent="0.2">
      <c r="A64" s="11">
        <v>0</v>
      </c>
      <c r="B64" s="12" t="s">
        <v>110</v>
      </c>
      <c r="C64" s="11" t="s">
        <v>111</v>
      </c>
      <c r="D64" s="13">
        <v>13907740</v>
      </c>
      <c r="E64" s="13">
        <v>15082333</v>
      </c>
      <c r="F64" s="13">
        <v>10676067</v>
      </c>
      <c r="G64" s="13">
        <v>8554150.2699999996</v>
      </c>
      <c r="H64" s="13">
        <f t="shared" si="0"/>
        <v>80.124546520736516</v>
      </c>
      <c r="I64" s="13">
        <v>7714280.1699999999</v>
      </c>
      <c r="J64" s="16">
        <f t="shared" si="1"/>
        <v>839870.09999999963</v>
      </c>
      <c r="K64" s="16">
        <f t="shared" si="2"/>
        <v>110.88721282468018</v>
      </c>
      <c r="L64" s="5"/>
    </row>
    <row r="65" spans="1:12" ht="12" customHeight="1" x14ac:dyDescent="0.2">
      <c r="A65" s="11">
        <v>0</v>
      </c>
      <c r="B65" s="12" t="s">
        <v>112</v>
      </c>
      <c r="C65" s="11" t="s">
        <v>113</v>
      </c>
      <c r="D65" s="13">
        <v>1290554</v>
      </c>
      <c r="E65" s="13">
        <v>1429066</v>
      </c>
      <c r="F65" s="13">
        <v>1007936</v>
      </c>
      <c r="G65" s="13">
        <v>880200.1100000001</v>
      </c>
      <c r="H65" s="13">
        <f t="shared" si="0"/>
        <v>87.326984054543161</v>
      </c>
      <c r="I65" s="13">
        <v>758864.22999999986</v>
      </c>
      <c r="J65" s="16">
        <f t="shared" si="1"/>
        <v>121335.88000000024</v>
      </c>
      <c r="K65" s="16">
        <f t="shared" si="2"/>
        <v>115.98914208935638</v>
      </c>
      <c r="L65" s="5"/>
    </row>
    <row r="66" spans="1:12" ht="12" customHeight="1" x14ac:dyDescent="0.2">
      <c r="A66" s="11">
        <v>0</v>
      </c>
      <c r="B66" s="12" t="s">
        <v>114</v>
      </c>
      <c r="C66" s="11" t="s">
        <v>115</v>
      </c>
      <c r="D66" s="13">
        <v>0</v>
      </c>
      <c r="E66" s="13">
        <v>130000</v>
      </c>
      <c r="F66" s="13">
        <v>130000</v>
      </c>
      <c r="G66" s="13">
        <v>0</v>
      </c>
      <c r="H66" s="13">
        <f t="shared" si="0"/>
        <v>0</v>
      </c>
      <c r="I66" s="13"/>
      <c r="J66" s="16">
        <f t="shared" si="1"/>
        <v>0</v>
      </c>
      <c r="K66" s="16"/>
      <c r="L66" s="5"/>
    </row>
    <row r="67" spans="1:12" ht="12" customHeight="1" x14ac:dyDescent="0.2">
      <c r="A67" s="11">
        <v>0</v>
      </c>
      <c r="B67" s="12" t="s">
        <v>38</v>
      </c>
      <c r="C67" s="11" t="s">
        <v>39</v>
      </c>
      <c r="D67" s="13">
        <v>0</v>
      </c>
      <c r="E67" s="13">
        <v>150000</v>
      </c>
      <c r="F67" s="13">
        <v>150000</v>
      </c>
      <c r="G67" s="13">
        <v>0</v>
      </c>
      <c r="H67" s="13">
        <f t="shared" si="0"/>
        <v>0</v>
      </c>
      <c r="I67" s="13"/>
      <c r="J67" s="16">
        <f t="shared" si="1"/>
        <v>0</v>
      </c>
      <c r="K67" s="16"/>
      <c r="L67" s="5"/>
    </row>
    <row r="68" spans="1:12" s="22" customFormat="1" ht="12" customHeight="1" x14ac:dyDescent="0.2">
      <c r="A68" s="18">
        <v>1</v>
      </c>
      <c r="B68" s="19" t="s">
        <v>116</v>
      </c>
      <c r="C68" s="18" t="s">
        <v>117</v>
      </c>
      <c r="D68" s="20">
        <v>41974894</v>
      </c>
      <c r="E68" s="20">
        <v>90278236</v>
      </c>
      <c r="F68" s="20">
        <v>72574556</v>
      </c>
      <c r="G68" s="20">
        <v>34928082.509999998</v>
      </c>
      <c r="H68" s="20">
        <f t="shared" si="0"/>
        <v>48.127173537238036</v>
      </c>
      <c r="I68" s="20">
        <v>14021629.120000001</v>
      </c>
      <c r="J68" s="14">
        <f t="shared" si="1"/>
        <v>20906453.389999997</v>
      </c>
      <c r="K68" s="14">
        <f t="shared" si="2"/>
        <v>249.1014575487502</v>
      </c>
      <c r="L68" s="21"/>
    </row>
    <row r="69" spans="1:12" ht="12" customHeight="1" x14ac:dyDescent="0.2">
      <c r="A69" s="11">
        <v>0</v>
      </c>
      <c r="B69" s="12" t="s">
        <v>8</v>
      </c>
      <c r="C69" s="11" t="s">
        <v>9</v>
      </c>
      <c r="D69" s="13">
        <v>5213161</v>
      </c>
      <c r="E69" s="13">
        <v>5337561</v>
      </c>
      <c r="F69" s="13">
        <v>3725518</v>
      </c>
      <c r="G69" s="13">
        <v>3142391.9299999997</v>
      </c>
      <c r="H69" s="13">
        <f t="shared" si="0"/>
        <v>84.347785462316921</v>
      </c>
      <c r="I69" s="13">
        <v>2513237.12</v>
      </c>
      <c r="J69" s="16">
        <f t="shared" si="1"/>
        <v>629154.80999999959</v>
      </c>
      <c r="K69" s="16">
        <f t="shared" si="2"/>
        <v>125.03364306508411</v>
      </c>
      <c r="L69" s="5"/>
    </row>
    <row r="70" spans="1:12" ht="12" customHeight="1" x14ac:dyDescent="0.2">
      <c r="A70" s="11">
        <v>0</v>
      </c>
      <c r="B70" s="12" t="s">
        <v>118</v>
      </c>
      <c r="C70" s="11" t="s">
        <v>119</v>
      </c>
      <c r="D70" s="13">
        <v>54258</v>
      </c>
      <c r="E70" s="13">
        <v>156258</v>
      </c>
      <c r="F70" s="13">
        <v>156258</v>
      </c>
      <c r="G70" s="13">
        <v>119253.23000000001</v>
      </c>
      <c r="H70" s="13">
        <f t="shared" si="0"/>
        <v>76.318159710222844</v>
      </c>
      <c r="I70" s="13">
        <v>49434.44</v>
      </c>
      <c r="J70" s="16">
        <f t="shared" si="1"/>
        <v>69818.790000000008</v>
      </c>
      <c r="K70" s="16">
        <f t="shared" si="2"/>
        <v>241.23511867434934</v>
      </c>
      <c r="L70" s="5"/>
    </row>
    <row r="71" spans="1:12" ht="12" customHeight="1" x14ac:dyDescent="0.2">
      <c r="A71" s="11">
        <v>0</v>
      </c>
      <c r="B71" s="12" t="s">
        <v>120</v>
      </c>
      <c r="C71" s="11" t="s">
        <v>121</v>
      </c>
      <c r="D71" s="13">
        <v>0</v>
      </c>
      <c r="E71" s="13">
        <v>4740</v>
      </c>
      <c r="F71" s="13">
        <v>4740</v>
      </c>
      <c r="G71" s="13">
        <v>0</v>
      </c>
      <c r="H71" s="13">
        <f t="shared" ref="H71:H85" si="3">G71/F71*100</f>
        <v>0</v>
      </c>
      <c r="I71" s="13">
        <v>472416</v>
      </c>
      <c r="J71" s="16">
        <f t="shared" ref="J71:J85" si="4">G71-I71</f>
        <v>-472416</v>
      </c>
      <c r="K71" s="16">
        <f t="shared" ref="K71:K85" si="5">G71/I71*100</f>
        <v>0</v>
      </c>
      <c r="L71" s="5"/>
    </row>
    <row r="72" spans="1:12" ht="12" customHeight="1" x14ac:dyDescent="0.2">
      <c r="A72" s="11">
        <v>0</v>
      </c>
      <c r="B72" s="12" t="s">
        <v>122</v>
      </c>
      <c r="C72" s="11" t="s">
        <v>123</v>
      </c>
      <c r="D72" s="13">
        <v>2000000</v>
      </c>
      <c r="E72" s="13">
        <v>651000</v>
      </c>
      <c r="F72" s="13">
        <v>651000</v>
      </c>
      <c r="G72" s="13">
        <v>221731.56</v>
      </c>
      <c r="H72" s="13">
        <f t="shared" si="3"/>
        <v>34.060147465437787</v>
      </c>
      <c r="I72" s="13">
        <v>748924.22</v>
      </c>
      <c r="J72" s="16">
        <f t="shared" si="4"/>
        <v>-527192.65999999992</v>
      </c>
      <c r="K72" s="16">
        <f t="shared" si="5"/>
        <v>29.606675025144735</v>
      </c>
      <c r="L72" s="5"/>
    </row>
    <row r="73" spans="1:12" ht="12" customHeight="1" x14ac:dyDescent="0.2">
      <c r="A73" s="11">
        <v>0</v>
      </c>
      <c r="B73" s="12" t="s">
        <v>124</v>
      </c>
      <c r="C73" s="11" t="s">
        <v>125</v>
      </c>
      <c r="D73" s="13">
        <v>0</v>
      </c>
      <c r="E73" s="13">
        <v>190000</v>
      </c>
      <c r="F73" s="13">
        <v>190000</v>
      </c>
      <c r="G73" s="13">
        <v>0</v>
      </c>
      <c r="H73" s="13">
        <f t="shared" si="3"/>
        <v>0</v>
      </c>
      <c r="I73" s="13"/>
      <c r="J73" s="16">
        <f t="shared" si="4"/>
        <v>0</v>
      </c>
      <c r="K73" s="16"/>
      <c r="L73" s="5"/>
    </row>
    <row r="74" spans="1:12" ht="12" customHeight="1" x14ac:dyDescent="0.2">
      <c r="A74" s="11">
        <v>0</v>
      </c>
      <c r="B74" s="12" t="s">
        <v>126</v>
      </c>
      <c r="C74" s="11" t="s">
        <v>127</v>
      </c>
      <c r="D74" s="13">
        <v>13203941</v>
      </c>
      <c r="E74" s="13">
        <v>14495011</v>
      </c>
      <c r="F74" s="13">
        <v>10274514</v>
      </c>
      <c r="G74" s="13">
        <v>7851933.75</v>
      </c>
      <c r="H74" s="13">
        <f t="shared" si="3"/>
        <v>76.421461394670345</v>
      </c>
      <c r="I74" s="13">
        <v>6841683.1200000001</v>
      </c>
      <c r="J74" s="16">
        <f t="shared" si="4"/>
        <v>1010250.6299999999</v>
      </c>
      <c r="K74" s="16">
        <f t="shared" si="5"/>
        <v>114.76611255272518</v>
      </c>
      <c r="L74" s="5"/>
    </row>
    <row r="75" spans="1:12" ht="12" customHeight="1" x14ac:dyDescent="0.2">
      <c r="A75" s="11">
        <v>0</v>
      </c>
      <c r="B75" s="12" t="s">
        <v>128</v>
      </c>
      <c r="C75" s="11" t="s">
        <v>129</v>
      </c>
      <c r="D75" s="13">
        <v>0</v>
      </c>
      <c r="E75" s="13">
        <v>1586132</v>
      </c>
      <c r="F75" s="13">
        <v>1586132</v>
      </c>
      <c r="G75" s="13">
        <v>1542784.08</v>
      </c>
      <c r="H75" s="13">
        <f t="shared" si="3"/>
        <v>97.267067305873667</v>
      </c>
      <c r="I75" s="13"/>
      <c r="J75" s="16">
        <f t="shared" si="4"/>
        <v>1542784.08</v>
      </c>
      <c r="K75" s="16"/>
      <c r="L75" s="5"/>
    </row>
    <row r="76" spans="1:12" ht="12" customHeight="1" x14ac:dyDescent="0.2">
      <c r="A76" s="11">
        <v>0</v>
      </c>
      <c r="B76" s="12" t="s">
        <v>130</v>
      </c>
      <c r="C76" s="11" t="s">
        <v>131</v>
      </c>
      <c r="D76" s="13">
        <v>5414334</v>
      </c>
      <c r="E76" s="13">
        <v>5215118</v>
      </c>
      <c r="F76" s="13">
        <v>4099867</v>
      </c>
      <c r="G76" s="13">
        <v>3216942.3499999996</v>
      </c>
      <c r="H76" s="13">
        <f t="shared" si="3"/>
        <v>78.464553850161465</v>
      </c>
      <c r="I76" s="13">
        <v>2855980.9100000006</v>
      </c>
      <c r="J76" s="16">
        <f t="shared" si="4"/>
        <v>360961.43999999901</v>
      </c>
      <c r="K76" s="16">
        <f t="shared" si="5"/>
        <v>112.63879036222266</v>
      </c>
      <c r="L76" s="5"/>
    </row>
    <row r="77" spans="1:12" ht="12" customHeight="1" x14ac:dyDescent="0.2">
      <c r="A77" s="11">
        <v>0</v>
      </c>
      <c r="B77" s="12" t="s">
        <v>132</v>
      </c>
      <c r="C77" s="11" t="s">
        <v>133</v>
      </c>
      <c r="D77" s="13">
        <v>16089200</v>
      </c>
      <c r="E77" s="13">
        <v>62642416</v>
      </c>
      <c r="F77" s="13">
        <v>51886527</v>
      </c>
      <c r="G77" s="13">
        <v>18833045.609999999</v>
      </c>
      <c r="H77" s="13">
        <f t="shared" si="3"/>
        <v>36.296600869046408</v>
      </c>
      <c r="I77" s="13">
        <v>539953.31000000006</v>
      </c>
      <c r="J77" s="16">
        <f t="shared" si="4"/>
        <v>18293092.300000001</v>
      </c>
      <c r="K77" s="16">
        <f t="shared" si="5"/>
        <v>3487.9026132833596</v>
      </c>
      <c r="L77" s="5"/>
    </row>
    <row r="78" spans="1:12" s="22" customFormat="1" ht="12" customHeight="1" x14ac:dyDescent="0.2">
      <c r="A78" s="18">
        <v>1</v>
      </c>
      <c r="B78" s="19" t="s">
        <v>134</v>
      </c>
      <c r="C78" s="18" t="s">
        <v>135</v>
      </c>
      <c r="D78" s="20">
        <v>45703567</v>
      </c>
      <c r="E78" s="20">
        <v>31147488</v>
      </c>
      <c r="F78" s="20">
        <v>23672700</v>
      </c>
      <c r="G78" s="20">
        <v>5228786.9699999988</v>
      </c>
      <c r="H78" s="20">
        <f t="shared" si="3"/>
        <v>22.087835227920767</v>
      </c>
      <c r="I78" s="20">
        <v>5691619.4100000001</v>
      </c>
      <c r="J78" s="14">
        <f t="shared" si="4"/>
        <v>-462832.44000000134</v>
      </c>
      <c r="K78" s="14">
        <f t="shared" si="5"/>
        <v>91.868176582804907</v>
      </c>
      <c r="L78" s="21"/>
    </row>
    <row r="79" spans="1:12" ht="12" customHeight="1" x14ac:dyDescent="0.2">
      <c r="A79" s="11">
        <v>0</v>
      </c>
      <c r="B79" s="12" t="s">
        <v>8</v>
      </c>
      <c r="C79" s="11" t="s">
        <v>9</v>
      </c>
      <c r="D79" s="13">
        <v>5319209</v>
      </c>
      <c r="E79" s="13">
        <v>5367809</v>
      </c>
      <c r="F79" s="13">
        <v>3754637</v>
      </c>
      <c r="G79" s="13">
        <v>2993920.9699999993</v>
      </c>
      <c r="H79" s="13">
        <f t="shared" si="3"/>
        <v>79.739292240501527</v>
      </c>
      <c r="I79" s="13">
        <v>2937355.4100000006</v>
      </c>
      <c r="J79" s="16">
        <f t="shared" si="4"/>
        <v>56565.559999998659</v>
      </c>
      <c r="K79" s="16">
        <f t="shared" si="5"/>
        <v>101.92573087367724</v>
      </c>
      <c r="L79" s="5"/>
    </row>
    <row r="80" spans="1:12" ht="12" customHeight="1" x14ac:dyDescent="0.2">
      <c r="A80" s="11">
        <v>0</v>
      </c>
      <c r="B80" s="12" t="s">
        <v>136</v>
      </c>
      <c r="C80" s="11" t="s">
        <v>137</v>
      </c>
      <c r="D80" s="13">
        <v>40118008</v>
      </c>
      <c r="E80" s="13">
        <v>22956683</v>
      </c>
      <c r="F80" s="13">
        <v>17213197</v>
      </c>
      <c r="G80" s="13">
        <v>0</v>
      </c>
      <c r="H80" s="13">
        <f t="shared" si="3"/>
        <v>0</v>
      </c>
      <c r="I80" s="13">
        <v>0</v>
      </c>
      <c r="J80" s="16">
        <f t="shared" si="4"/>
        <v>0</v>
      </c>
      <c r="K80" s="16"/>
      <c r="L80" s="5"/>
    </row>
    <row r="81" spans="1:12" ht="12" customHeight="1" x14ac:dyDescent="0.2">
      <c r="A81" s="11">
        <v>0</v>
      </c>
      <c r="B81" s="12" t="s">
        <v>138</v>
      </c>
      <c r="C81" s="11" t="s">
        <v>139</v>
      </c>
      <c r="D81" s="13">
        <v>0</v>
      </c>
      <c r="E81" s="13">
        <v>107666</v>
      </c>
      <c r="F81" s="13">
        <v>107666</v>
      </c>
      <c r="G81" s="13">
        <v>107666</v>
      </c>
      <c r="H81" s="13">
        <f t="shared" si="3"/>
        <v>100</v>
      </c>
      <c r="I81" s="13">
        <v>92944</v>
      </c>
      <c r="J81" s="16">
        <f t="shared" si="4"/>
        <v>14722</v>
      </c>
      <c r="K81" s="16">
        <f t="shared" si="5"/>
        <v>115.83964537786193</v>
      </c>
      <c r="L81" s="5"/>
    </row>
    <row r="82" spans="1:12" ht="12" customHeight="1" x14ac:dyDescent="0.2">
      <c r="A82" s="11">
        <v>0</v>
      </c>
      <c r="B82" s="12" t="s">
        <v>140</v>
      </c>
      <c r="C82" s="11" t="s">
        <v>141</v>
      </c>
      <c r="D82" s="13">
        <v>124600</v>
      </c>
      <c r="E82" s="13">
        <v>124600</v>
      </c>
      <c r="F82" s="13">
        <v>66710</v>
      </c>
      <c r="G82" s="13">
        <v>66710</v>
      </c>
      <c r="H82" s="13">
        <f t="shared" si="3"/>
        <v>100</v>
      </c>
      <c r="I82" s="13">
        <v>27730</v>
      </c>
      <c r="J82" s="16">
        <f t="shared" si="4"/>
        <v>38980</v>
      </c>
      <c r="K82" s="16">
        <f t="shared" si="5"/>
        <v>240.56978002163723</v>
      </c>
      <c r="L82" s="5"/>
    </row>
    <row r="83" spans="1:12" ht="12" customHeight="1" x14ac:dyDescent="0.2">
      <c r="A83" s="11">
        <v>0</v>
      </c>
      <c r="B83" s="12" t="s">
        <v>142</v>
      </c>
      <c r="C83" s="11" t="s">
        <v>143</v>
      </c>
      <c r="D83" s="13">
        <v>141750</v>
      </c>
      <c r="E83" s="13">
        <v>780730</v>
      </c>
      <c r="F83" s="13">
        <v>720490</v>
      </c>
      <c r="G83" s="13">
        <v>720490</v>
      </c>
      <c r="H83" s="13">
        <f t="shared" si="3"/>
        <v>100</v>
      </c>
      <c r="I83" s="13">
        <v>322790</v>
      </c>
      <c r="J83" s="16">
        <f t="shared" si="4"/>
        <v>397700</v>
      </c>
      <c r="K83" s="16">
        <f t="shared" si="5"/>
        <v>223.2070386319279</v>
      </c>
      <c r="L83" s="5"/>
    </row>
    <row r="84" spans="1:12" ht="12" customHeight="1" x14ac:dyDescent="0.2">
      <c r="A84" s="11">
        <v>0</v>
      </c>
      <c r="B84" s="12" t="s">
        <v>144</v>
      </c>
      <c r="C84" s="11" t="s">
        <v>145</v>
      </c>
      <c r="D84" s="13">
        <v>0</v>
      </c>
      <c r="E84" s="13">
        <v>1810000</v>
      </c>
      <c r="F84" s="13">
        <v>1810000</v>
      </c>
      <c r="G84" s="13">
        <v>1340000</v>
      </c>
      <c r="H84" s="13">
        <f t="shared" si="3"/>
        <v>74.033149171270722</v>
      </c>
      <c r="I84" s="13">
        <v>2310800</v>
      </c>
      <c r="J84" s="16">
        <f t="shared" si="4"/>
        <v>-970800</v>
      </c>
      <c r="K84" s="16">
        <f t="shared" si="5"/>
        <v>57.988575385148003</v>
      </c>
      <c r="L84" s="5"/>
    </row>
    <row r="85" spans="1:12" s="22" customFormat="1" ht="12" customHeight="1" x14ac:dyDescent="0.2">
      <c r="A85" s="18">
        <v>1</v>
      </c>
      <c r="B85" s="19" t="s">
        <v>146</v>
      </c>
      <c r="C85" s="23" t="s">
        <v>147</v>
      </c>
      <c r="D85" s="20">
        <v>370744640</v>
      </c>
      <c r="E85" s="20">
        <v>564705027</v>
      </c>
      <c r="F85" s="20">
        <v>455715234</v>
      </c>
      <c r="G85" s="20">
        <v>327850282.31000006</v>
      </c>
      <c r="H85" s="20">
        <f t="shared" si="3"/>
        <v>71.941918516158282</v>
      </c>
      <c r="I85" s="20">
        <v>237677321.36000001</v>
      </c>
      <c r="J85" s="14">
        <f t="shared" si="4"/>
        <v>90172960.950000048</v>
      </c>
      <c r="K85" s="14">
        <f t="shared" si="5"/>
        <v>137.93923645471364</v>
      </c>
      <c r="L85" s="21"/>
    </row>
    <row r="86" spans="1:12" ht="15" customHeight="1" x14ac:dyDescent="0.2"/>
    <row r="87" spans="1:12" ht="15" customHeight="1" x14ac:dyDescent="0.2">
      <c r="B87" s="9"/>
      <c r="C87" s="7"/>
      <c r="D87" s="5"/>
      <c r="E87" s="5"/>
      <c r="F87" s="5"/>
      <c r="G87" s="5"/>
      <c r="H87" s="5"/>
      <c r="I87" s="5"/>
      <c r="J87" s="17"/>
      <c r="K87" s="17"/>
    </row>
    <row r="88" spans="1:12" ht="15" customHeight="1" x14ac:dyDescent="0.2"/>
    <row r="95" spans="1:12" hidden="1" x14ac:dyDescent="0.2"/>
  </sheetData>
  <mergeCells count="2">
    <mergeCell ref="B2:K2"/>
    <mergeCell ref="B3:K3"/>
  </mergeCells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2026-09-01T08:03:00Z</dcterms:created>
  <dcterms:modified xsi:type="dcterms:W3CDTF">2026-09-01T12:16:41Z</dcterms:modified>
</cp:coreProperties>
</file>